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3\Submitted\RRM TT\r2\6.6.18.4\"/>
    </mc:Choice>
  </mc:AlternateContent>
  <xr:revisionPtr revIDLastSave="0" documentId="13_ncr:1_{384E4327-B389-4CD5-BDED-392FA9E71107}" xr6:coauthVersionLast="47" xr6:coauthVersionMax="47" xr10:uidLastSave="{00000000-0000-0000-0000-000000000000}"/>
  <bookViews>
    <workbookView xWindow="-110" yWindow="-110" windowWidth="19420" windowHeight="10420" tabRatio="809" activeTab="1" xr2:uid="{00000000-000D-0000-FFFF-FFFF00000000}"/>
  </bookViews>
  <sheets>
    <sheet name="Template" sheetId="2" r:id="rId1"/>
    <sheet name="6.6.18.4-1" sheetId="8" r:id="rId2"/>
    <sheet name="6.6.18.4-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5" i="15" l="1"/>
  <c r="K85" i="8"/>
  <c r="K117" i="8"/>
  <c r="K116" i="8" s="1"/>
  <c r="S117" i="8"/>
  <c r="K21" i="15"/>
  <c r="M22" i="15"/>
  <c r="L22" i="15"/>
  <c r="M6" i="15"/>
  <c r="M5" i="15"/>
  <c r="L17" i="15"/>
  <c r="O10" i="15"/>
  <c r="K21" i="8"/>
  <c r="O10" i="8"/>
  <c r="M22" i="8"/>
  <c r="L22" i="8"/>
  <c r="D22" i="8"/>
  <c r="N17" i="8"/>
  <c r="O17" i="8"/>
  <c r="L17" i="8"/>
  <c r="T100" i="15" l="1"/>
  <c r="S62" i="15"/>
  <c r="S117" i="15" s="1"/>
  <c r="F19" i="15"/>
  <c r="K10" i="15"/>
  <c r="E5" i="15"/>
  <c r="R117" i="15"/>
  <c r="K117" i="15"/>
  <c r="T112" i="15"/>
  <c r="N110" i="15"/>
  <c r="N109" i="15"/>
  <c r="N108" i="15" s="1"/>
  <c r="J109" i="15"/>
  <c r="N106" i="15"/>
  <c r="N105" i="15"/>
  <c r="J105" i="15"/>
  <c r="N104" i="15"/>
  <c r="O79" i="15"/>
  <c r="M79" i="15"/>
  <c r="K79" i="15"/>
  <c r="J79" i="15"/>
  <c r="C79" i="15"/>
  <c r="O76" i="15"/>
  <c r="N76" i="15"/>
  <c r="N79" i="15" s="1"/>
  <c r="K76" i="15"/>
  <c r="J76" i="15"/>
  <c r="G76" i="15"/>
  <c r="G79" i="15" s="1"/>
  <c r="F76" i="15"/>
  <c r="F79" i="15" s="1"/>
  <c r="M75" i="15"/>
  <c r="L75" i="15"/>
  <c r="L79" i="15" s="1"/>
  <c r="H75" i="15"/>
  <c r="H79" i="15" s="1"/>
  <c r="E75" i="15"/>
  <c r="E79" i="15" s="1"/>
  <c r="G84" i="15" s="1"/>
  <c r="G97" i="15" s="1"/>
  <c r="D75" i="15"/>
  <c r="D79" i="15" s="1"/>
  <c r="Q62" i="15"/>
  <c r="P62" i="15"/>
  <c r="M62" i="15"/>
  <c r="H58" i="15"/>
  <c r="J54" i="15"/>
  <c r="H54" i="15"/>
  <c r="R54" i="15" s="1"/>
  <c r="R109" i="15" s="1"/>
  <c r="J50" i="15"/>
  <c r="R50" i="15" s="1"/>
  <c r="R105" i="15" s="1"/>
  <c r="J104" i="15" s="1"/>
  <c r="I50" i="15"/>
  <c r="H50" i="15"/>
  <c r="E46" i="15"/>
  <c r="D46" i="15"/>
  <c r="R42" i="15"/>
  <c r="R97" i="15" s="1"/>
  <c r="F42" i="15"/>
  <c r="E42" i="15"/>
  <c r="D42" i="15"/>
  <c r="R38" i="15"/>
  <c r="R93" i="15" s="1"/>
  <c r="F38" i="15"/>
  <c r="D38" i="15"/>
  <c r="O29" i="15"/>
  <c r="O62" i="15" s="1"/>
  <c r="K29" i="15"/>
  <c r="K54" i="15" s="1"/>
  <c r="G29" i="15"/>
  <c r="M28" i="15"/>
  <c r="I28" i="15"/>
  <c r="I54" i="15" s="1"/>
  <c r="S54" i="15" s="1"/>
  <c r="S109" i="15" s="1"/>
  <c r="E28" i="15"/>
  <c r="E38" i="15" s="1"/>
  <c r="J19" i="15"/>
  <c r="O17" i="15"/>
  <c r="N17" i="15"/>
  <c r="M17" i="15"/>
  <c r="J17" i="15"/>
  <c r="H17" i="15"/>
  <c r="H22" i="15" s="1"/>
  <c r="G17" i="15"/>
  <c r="F17" i="15"/>
  <c r="E17" i="15"/>
  <c r="E22" i="15" s="1"/>
  <c r="D17" i="15"/>
  <c r="D22" i="15" s="1"/>
  <c r="G10" i="15"/>
  <c r="I7" i="15"/>
  <c r="E7" i="15"/>
  <c r="I6" i="15"/>
  <c r="E6" i="15"/>
  <c r="I5" i="15"/>
  <c r="G19" i="15"/>
  <c r="R117" i="8"/>
  <c r="Q62" i="8"/>
  <c r="P62" i="8"/>
  <c r="J57" i="15" l="1"/>
  <c r="J58" i="15" s="1"/>
  <c r="R58" i="15" s="1"/>
  <c r="R113" i="15" s="1"/>
  <c r="K19" i="15"/>
  <c r="F18" i="15"/>
  <c r="G45" i="15"/>
  <c r="G46" i="15" s="1"/>
  <c r="S46" i="15" s="1"/>
  <c r="S101" i="15" s="1"/>
  <c r="J82" i="15"/>
  <c r="H82" i="15"/>
  <c r="H86" i="15" s="1"/>
  <c r="H113" i="15" s="1"/>
  <c r="J84" i="15"/>
  <c r="F82" i="15"/>
  <c r="D82" i="15"/>
  <c r="D86" i="15" s="1"/>
  <c r="D101" i="15" s="1"/>
  <c r="F84" i="15"/>
  <c r="F97" i="15" s="1"/>
  <c r="J106" i="15"/>
  <c r="J108" i="15"/>
  <c r="K118" i="15"/>
  <c r="S42" i="15"/>
  <c r="S97" i="15" s="1"/>
  <c r="G96" i="15" s="1"/>
  <c r="G18" i="15"/>
  <c r="J18" i="15"/>
  <c r="G42" i="15"/>
  <c r="I58" i="15"/>
  <c r="E82" i="15"/>
  <c r="I75" i="15"/>
  <c r="I79" i="15" s="1"/>
  <c r="K84" i="15" s="1"/>
  <c r="K109" i="15" s="1"/>
  <c r="I17" i="15"/>
  <c r="F45" i="15"/>
  <c r="F46" i="15" s="1"/>
  <c r="R46" i="15" s="1"/>
  <c r="R101" i="15" s="1"/>
  <c r="K17" i="15"/>
  <c r="G82" i="15"/>
  <c r="G83" i="15" s="1"/>
  <c r="G93" i="15" s="1"/>
  <c r="K50" i="15"/>
  <c r="S50" i="15" s="1"/>
  <c r="S105" i="15" s="1"/>
  <c r="J110" i="15"/>
  <c r="K116" i="15"/>
  <c r="G38" i="15"/>
  <c r="S38" i="15" s="1"/>
  <c r="S93" i="15" s="1"/>
  <c r="I82" i="15"/>
  <c r="E86" i="15" l="1"/>
  <c r="E101" i="15" s="1"/>
  <c r="E102" i="15" s="1"/>
  <c r="H112" i="15"/>
  <c r="H114" i="15"/>
  <c r="J83" i="15"/>
  <c r="I22" i="15"/>
  <c r="G98" i="15"/>
  <c r="K110" i="15"/>
  <c r="K108" i="15"/>
  <c r="K18" i="15"/>
  <c r="K57" i="15"/>
  <c r="K58" i="15" s="1"/>
  <c r="S58" i="15" s="1"/>
  <c r="S113" i="15" s="1"/>
  <c r="D102" i="15"/>
  <c r="D100" i="15"/>
  <c r="F83" i="15"/>
  <c r="F93" i="15" s="1"/>
  <c r="F96" i="15"/>
  <c r="F98" i="15"/>
  <c r="G94" i="15"/>
  <c r="G92" i="15"/>
  <c r="K82" i="15"/>
  <c r="K83" i="15" s="1"/>
  <c r="K105" i="15" s="1"/>
  <c r="E100" i="15" l="1"/>
  <c r="I86" i="15"/>
  <c r="I113" i="15" s="1"/>
  <c r="K106" i="15"/>
  <c r="K104" i="15"/>
  <c r="F92" i="15"/>
  <c r="F94" i="15"/>
  <c r="I112" i="15" l="1"/>
  <c r="I114" i="15"/>
  <c r="J19" i="8" l="1"/>
  <c r="F19" i="8"/>
  <c r="F17" i="8"/>
  <c r="C79" i="8" l="1"/>
  <c r="I7" i="8"/>
  <c r="J109" i="8"/>
  <c r="J105" i="8"/>
  <c r="E7" i="8"/>
  <c r="H17" i="8"/>
  <c r="T112" i="8"/>
  <c r="D17" i="8"/>
  <c r="D75" i="8"/>
  <c r="D79" i="8" s="1"/>
  <c r="H58" i="8"/>
  <c r="J54" i="8"/>
  <c r="H54" i="8"/>
  <c r="D42" i="8"/>
  <c r="D46" i="8"/>
  <c r="J50" i="8"/>
  <c r="H50" i="8"/>
  <c r="F42" i="8"/>
  <c r="F38" i="8"/>
  <c r="D38" i="8"/>
  <c r="O76" i="8"/>
  <c r="N76" i="8"/>
  <c r="N79" i="8" s="1"/>
  <c r="L75" i="8"/>
  <c r="L79" i="8" s="1"/>
  <c r="O29" i="8"/>
  <c r="O62" i="8" s="1"/>
  <c r="M28" i="8"/>
  <c r="H75" i="8"/>
  <c r="H79" i="8" s="1"/>
  <c r="F76" i="8"/>
  <c r="F79" i="8" s="1"/>
  <c r="J17" i="8"/>
  <c r="K10" i="8"/>
  <c r="I6" i="8"/>
  <c r="I5" i="8"/>
  <c r="T100" i="8"/>
  <c r="K76" i="8"/>
  <c r="K79" i="8" s="1"/>
  <c r="J76" i="8"/>
  <c r="J79" i="8" s="1"/>
  <c r="I28" i="8"/>
  <c r="I50" i="8" s="1"/>
  <c r="K29" i="8"/>
  <c r="K50" i="8" s="1"/>
  <c r="G76" i="8"/>
  <c r="G79" i="8" s="1"/>
  <c r="G29" i="8"/>
  <c r="G42" i="8" s="1"/>
  <c r="E28" i="8"/>
  <c r="E38" i="8" s="1"/>
  <c r="G10" i="8"/>
  <c r="E6" i="8"/>
  <c r="E5" i="8"/>
  <c r="F18" i="8" l="1"/>
  <c r="K17" i="8"/>
  <c r="H22" i="8"/>
  <c r="K19" i="8"/>
  <c r="G19" i="8"/>
  <c r="I75" i="8"/>
  <c r="I79" i="8" s="1"/>
  <c r="K82" i="8" s="1"/>
  <c r="R38" i="8"/>
  <c r="R93" i="8" s="1"/>
  <c r="J82" i="8"/>
  <c r="F84" i="8"/>
  <c r="F82" i="8"/>
  <c r="D82" i="8"/>
  <c r="D86" i="8" s="1"/>
  <c r="J84" i="8"/>
  <c r="O79" i="8"/>
  <c r="J57" i="8"/>
  <c r="J58" i="8" s="1"/>
  <c r="R58" i="8" s="1"/>
  <c r="R113" i="8" s="1"/>
  <c r="E46" i="8"/>
  <c r="R54" i="8"/>
  <c r="R109" i="8" s="1"/>
  <c r="J108" i="8" s="1"/>
  <c r="M62" i="8"/>
  <c r="S62" i="8" s="1"/>
  <c r="G38" i="8"/>
  <c r="S38" i="8" s="1"/>
  <c r="S93" i="8" s="1"/>
  <c r="E42" i="8"/>
  <c r="S42" i="8" s="1"/>
  <c r="S97" i="8" s="1"/>
  <c r="I54" i="8"/>
  <c r="I58" i="8"/>
  <c r="K54" i="8"/>
  <c r="F45" i="8"/>
  <c r="F46" i="8" s="1"/>
  <c r="R46" i="8" s="1"/>
  <c r="R101" i="8" s="1"/>
  <c r="G17" i="8"/>
  <c r="S50" i="8"/>
  <c r="S105" i="8" s="1"/>
  <c r="R42" i="8"/>
  <c r="R97" i="8" s="1"/>
  <c r="R50" i="8"/>
  <c r="R105" i="8" s="1"/>
  <c r="J106" i="8" s="1"/>
  <c r="E75" i="8"/>
  <c r="E79" i="8" s="1"/>
  <c r="G82" i="8" s="1"/>
  <c r="I17" i="8"/>
  <c r="M17" i="8"/>
  <c r="E17" i="8"/>
  <c r="H82" i="8"/>
  <c r="J18" i="8"/>
  <c r="M75" i="8"/>
  <c r="I82" i="8" l="1"/>
  <c r="I86" i="8" s="1"/>
  <c r="I113" i="8" s="1"/>
  <c r="K84" i="8"/>
  <c r="K109" i="8" s="1"/>
  <c r="H86" i="8"/>
  <c r="H113" i="8" s="1"/>
  <c r="H112" i="8" s="1"/>
  <c r="J104" i="8"/>
  <c r="J110" i="8"/>
  <c r="F83" i="8"/>
  <c r="F93" i="8" s="1"/>
  <c r="M79" i="8"/>
  <c r="I22" i="8"/>
  <c r="F97" i="8"/>
  <c r="D101" i="8"/>
  <c r="D102" i="8" s="1"/>
  <c r="J83" i="8"/>
  <c r="K57" i="8"/>
  <c r="K58" i="8" s="1"/>
  <c r="S58" i="8" s="1"/>
  <c r="S113" i="8" s="1"/>
  <c r="S54" i="8"/>
  <c r="S109" i="8" s="1"/>
  <c r="E22" i="8"/>
  <c r="G84" i="8"/>
  <c r="E82" i="8"/>
  <c r="E86" i="8" s="1"/>
  <c r="E101" i="8" s="1"/>
  <c r="G18" i="8"/>
  <c r="G45" i="8"/>
  <c r="K18" i="8"/>
  <c r="N109" i="8"/>
  <c r="K83" i="8" l="1"/>
  <c r="K105" i="8" s="1"/>
  <c r="K104" i="8" s="1"/>
  <c r="K110" i="8"/>
  <c r="H114" i="8"/>
  <c r="K108" i="8"/>
  <c r="I114" i="8"/>
  <c r="I112" i="8"/>
  <c r="F92" i="8"/>
  <c r="F94" i="8"/>
  <c r="D100" i="8"/>
  <c r="F98" i="8"/>
  <c r="F96" i="8"/>
  <c r="G97" i="8"/>
  <c r="G96" i="8" s="1"/>
  <c r="G83" i="8"/>
  <c r="G46" i="8"/>
  <c r="S46" i="8" s="1"/>
  <c r="S101" i="8" s="1"/>
  <c r="N105" i="8"/>
  <c r="N106" i="8" s="1"/>
  <c r="N110" i="8"/>
  <c r="N108" i="8"/>
  <c r="K106" i="8" l="1"/>
  <c r="K118" i="8"/>
  <c r="G93" i="8"/>
  <c r="G94" i="8" s="1"/>
  <c r="G98" i="8"/>
  <c r="E102" i="8"/>
  <c r="E100" i="8"/>
  <c r="N104" i="8"/>
  <c r="G9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A3749C34-00F2-40FC-8AEB-53992C5343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9" authorId="0" shapeId="0" xr:uid="{720D7997-4E87-4D64-81C0-593707A30BC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1B2BE7EF-ECD1-4FEB-9C9B-0E69A82380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923F3FC-E694-4351-B710-4B552837924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3F8CEB6B-7C7F-41C8-82EA-C0F41D24F0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<sst xmlns="http://schemas.openxmlformats.org/spreadsheetml/2006/main" count="618" uniqueCount="134">
  <si>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</si>
  <si>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</si>
  <si>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</si>
  <si>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</si>
  <si>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</si>
  <si>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</si>
  <si>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</si>
  <si>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</si>
  <si>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</si>
  <si>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</si>
  <si>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</si>
  <si>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</si>
  <si>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</si>
  <si>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</si>
  <si>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</si>
  <si>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</si>
  <si>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</si>
  <si>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</si>
  <si>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</si>
  <si>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</si>
  <si>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</si>
  <si>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</si>
  <si>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</si>
  <si>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</si>
  <si>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</si>
  <si>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</si>
  <si>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</si>
  <si>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</si>
  <si>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</si>
  <si>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</si>
  <si>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</si>
  <si>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</si>
  <si>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</si>
  <si>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</si>
  <si>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</si>
  <si>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</si>
  <si>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</si>
  <si>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</si>
  <si>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</si>
  <si>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</si>
  <si>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</si>
  <si>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</si>
  <si>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</si>
  <si>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</si>
  <si>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</si>
  <si>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</si>
  <si>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</si>
  <si>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</si>
  <si>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</si>
  <si>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</si>
  <si>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</si>
  <si>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</si>
  <si>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</si>
  <si>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</si>
  <si>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</si>
  <si>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</si>
  <si>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</si>
  <si>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</si>
  <si>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</si>
  <si>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</si>
  <si>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</si>
  <si>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</si>
  <si>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</si>
  <si>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Cell 2 SSB_RP sensitivity factor</t>
  </si>
  <si>
    <t>Cell 2 SSB_RP effect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</si>
  <si>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</si>
  <si>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</si>
  <si>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</si>
  <si>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</si>
  <si>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</si>
  <si>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maximum</t>
  </si>
  <si>
    <t>38.133 Table B.2.3-1, NR_FDD_FR1_H, 15kHz</t>
  </si>
  <si>
    <t>38.133 Table B.2.3-1</t>
  </si>
  <si>
    <t>38.133 Table 10.1.4.1.2-1, NR_FDD_FR1_H, 15kHz</t>
  </si>
  <si>
    <t>38.133 Table 10.1.4.1.2-1</t>
  </si>
  <si>
    <t>38.133</t>
  </si>
  <si>
    <t>38.533</t>
  </si>
  <si>
    <t>Test system</t>
  </si>
  <si>
    <t>AWGN on Freq 1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</si>
  <si>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</si>
  <si>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</si>
  <si>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</si>
  <si>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</si>
  <si>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</si>
  <si>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</si>
  <si>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</si>
  <si>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</si>
  <si>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</si>
  <si>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</si>
  <si>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</si>
  <si>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</si>
  <si>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</si>
  <si>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</si>
  <si>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</si>
  <si>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</si>
  <si>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</si>
  <si>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</si>
  <si>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MediaTek</t>
    <phoneticPr fontId="2" type="noConversion"/>
  </si>
  <si>
    <t>UE SS-RSRP absolute accuracy, normal</t>
    <phoneticPr fontId="20" type="noConversion"/>
  </si>
  <si>
    <t>Applied offset (Test Tolerance)</t>
    <phoneticPr fontId="20" type="noConversion"/>
  </si>
  <si>
    <t>Yes</t>
    <phoneticPr fontId="20" type="noConversion"/>
  </si>
  <si>
    <t>Cell 2 SSB_RP nominal</t>
    <phoneticPr fontId="20" type="noConversion"/>
  </si>
  <si>
    <t>dB</t>
    <phoneticPr fontId="20" type="noConversion"/>
  </si>
  <si>
    <t xml:space="preserve">v18.2.1 </t>
    <phoneticPr fontId="2" type="noConversion"/>
  </si>
  <si>
    <t xml:space="preserve">v17.13.0 </t>
    <phoneticPr fontId="2" type="noConversion"/>
  </si>
  <si>
    <t>Template is for  for 2 intra-frequency cells (cell1 and cell3), and cell 2 is inter-frequency</t>
    <phoneticPr fontId="2" type="noConversion"/>
  </si>
  <si>
    <t>6.6.18.4</t>
    <phoneticPr fontId="2" type="noConversion"/>
  </si>
  <si>
    <t>a3-Offset</t>
    <phoneticPr fontId="20" type="noConversion"/>
  </si>
  <si>
    <t>PRS Es/Noc</t>
    <phoneticPr fontId="20" type="noConversion"/>
  </si>
  <si>
    <t>Ref: TS 38.133 v17.13.0 clause A.6.6.18.4</t>
    <phoneticPr fontId="20" type="noConversion"/>
  </si>
  <si>
    <t>Es/Noc</t>
    <phoneticPr fontId="20" type="noConversion"/>
  </si>
  <si>
    <t>38.133 Table A.6.6.18.4.1-1</t>
    <phoneticPr fontId="20" type="noConversion"/>
  </si>
  <si>
    <t>38.133 Table A.6.6.18.4.1-3</t>
    <phoneticPr fontId="20" type="noConversion"/>
  </si>
  <si>
    <t>38.133 Table A.6.6.18.4.1-3, Config 1</t>
    <phoneticPr fontId="20" type="noConversion"/>
  </si>
  <si>
    <t>A3 offset</t>
  </si>
  <si>
    <t>(Cell 2 SS-RSRP – Cell 1 SS-RSRP - A3 offset)</t>
  </si>
  <si>
    <t>Average Noc absolute level uncertainty</t>
    <phoneticPr fontId="20" type="noConversion"/>
  </si>
  <si>
    <t>UE meas (Cell 2 SS-RSRP – Cell 1 SS-RSRP - A3 offset) sens factor</t>
    <phoneticPr fontId="20" type="noConversion"/>
  </si>
  <si>
    <t>UE meas (Cell 2 SS-RSRP – Cell 1 SS-RSRP - A3 offset) effect</t>
    <phoneticPr fontId="20" type="noConversion"/>
  </si>
  <si>
    <t>Switch on Cell 2 during T2 to ensure Cell 2 SS-RSRP is a3-Offset better than SS-RSRP of NR Cell 1.</t>
    <phoneticPr fontId="20" type="noConversion"/>
  </si>
  <si>
    <t>(Cell 2 SS-RSRP – Cell 1 SS-RSRP - a3-Offset)</t>
    <phoneticPr fontId="20" type="noConversion"/>
  </si>
  <si>
    <t>Adapted from 38.533 RRM Test case 6.3.1.1 and 6.5.3.5</t>
    <phoneticPr fontId="2" type="noConversion"/>
  </si>
  <si>
    <t>UE meas (Cell 2 SS-RSRP – Cell 1 SS-RSRP - A3 offset) nominal</t>
  </si>
  <si>
    <t>UE meas (Cell 2 SS-RSRP – Cell 1 SS-RSRP - A3 offset) maximum</t>
  </si>
  <si>
    <t>38.133 Table B.2.3-1</t>
    <phoneticPr fontId="20" type="noConversion"/>
  </si>
  <si>
    <t>38.133 Table B.2.3-1, NR_FDD_FR1_H, 15kHz</t>
    <phoneticPr fontId="20" type="noConversion"/>
  </si>
  <si>
    <t>38.133 Table B.2.3-1, NR_FDD_FR1_H, 30kHz</t>
    <phoneticPr fontId="20" type="noConversion"/>
  </si>
  <si>
    <t>38.133 Table 10.1.4.1.2-1, NR_FDD_FR1_H, 30kHz</t>
    <phoneticPr fontId="20" type="noConversion"/>
  </si>
  <si>
    <t>UE meas (Cell 2 SS-RSRP – Cell 1 SS-RSRP - A3 offset) minimum</t>
    <phoneticPr fontId="20" type="noConversion"/>
  </si>
  <si>
    <t>Cell 3 on Freq 1</t>
    <phoneticPr fontId="20" type="noConversion"/>
  </si>
  <si>
    <t>AWGN on Freq 1</t>
    <phoneticPr fontId="20" type="noConversion"/>
  </si>
  <si>
    <t>TS 38.133 Cl.10.1.4.1.1</t>
    <phoneticPr fontId="20" type="noConversion"/>
  </si>
  <si>
    <t>Value modified by Test Tolerance -15.00 dB</t>
    <phoneticPr fontId="20" type="noConversion"/>
  </si>
  <si>
    <t>Checks Cell 2 SS-RSRP – Cell 1 SS-RSRP - A3 offset at T2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</si>
</sst>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2" fontId="17" fillId="8" borderId="5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0" fillId="0" borderId="5" xfId="0" applyBorder="1"/>
    <xf numFmtId="2" fontId="17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9" fillId="0" borderId="0" xfId="1" applyFont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0" fontId="0" fillId="6" borderId="0" xfId="1" applyFont="1" applyFill="1" applyBorder="1" applyAlignment="1">
      <alignment horizontal="center"/>
    </xf>
    <xf numFmtId="0" fontId="9" fillId="6" borderId="0" xfId="1" applyFont="1" applyFill="1" applyAlignment="1"/>
    <xf numFmtId="2" fontId="1" fillId="11" borderId="0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2" fontId="22" fillId="8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8" xfId="0" applyFont="1" applyFill="1" applyBorder="1"/>
    <xf numFmtId="0" fontId="9" fillId="0" borderId="11" xfId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92D050"/>
      <color rgb="FF66FF33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7" sqref="B7"/>
    </sheetView>
  </sheetViews>
  <sheetFormatPr defaultRowHeight="12.5" x14ac:dyDescent="0.25"/>
  <cols>
    <col min="1" max="1" width="18.81640625" customWidth="1"/>
    <col min="2" max="2" width="70.81640625" customWidth="1"/>
    <col min="3" max="3" width="9.81640625" customWidth="1"/>
    <col min="4" max="5" width="9.81640625" style="5" customWidth="1"/>
    <col min="6" max="6" width="17.54296875" style="2" customWidth="1"/>
    <col min="7" max="7" width="9.81640625" customWidth="1"/>
    <col min="8" max="8" width="32.81640625" style="1" customWidth="1"/>
  </cols>
  <sheetData>
    <row r="1" spans="1:8" ht="13" x14ac:dyDescent="0.3">
      <c r="A1" s="3" t="s">
        <v>17</v>
      </c>
    </row>
    <row r="3" spans="1:8" ht="13" x14ac:dyDescent="0.3">
      <c r="A3" s="3" t="s">
        <v>30</v>
      </c>
      <c r="B3" s="129" t="s">
        <v>105</v>
      </c>
    </row>
    <row r="4" spans="1:8" ht="13" x14ac:dyDescent="0.3">
      <c r="A4" s="3"/>
      <c r="B4" t="s">
        <v>121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14</v>
      </c>
      <c r="D11" s="6" t="s">
        <v>75</v>
      </c>
      <c r="E11" s="6" t="s">
        <v>76</v>
      </c>
      <c r="F11" s="3" t="s">
        <v>15</v>
      </c>
      <c r="H11"/>
    </row>
    <row r="12" spans="1:8" ht="13" x14ac:dyDescent="0.3">
      <c r="A12" s="3" t="s">
        <v>13</v>
      </c>
      <c r="B12" t="s">
        <v>32</v>
      </c>
      <c r="C12" s="129" t="s">
        <v>106</v>
      </c>
      <c r="D12" s="130" t="s">
        <v>104</v>
      </c>
      <c r="E12" s="130" t="s">
        <v>103</v>
      </c>
      <c r="F12" t="s">
        <v>97</v>
      </c>
      <c r="H12"/>
    </row>
    <row r="13" spans="1:8" x14ac:dyDescent="0.25">
      <c r="C13" s="129"/>
      <c r="D13" s="130"/>
      <c r="E13" s="130"/>
      <c r="F13"/>
      <c r="H13"/>
    </row>
    <row r="14" spans="1:8" x14ac:dyDescent="0.25">
      <c r="C14" s="129"/>
      <c r="D14" s="130"/>
      <c r="E14" s="130"/>
      <c r="F14"/>
      <c r="H14"/>
    </row>
    <row r="15" spans="1:8" x14ac:dyDescent="0.25">
      <c r="C15" s="129"/>
      <c r="D15" s="130"/>
      <c r="E15" s="130"/>
      <c r="F15"/>
      <c r="H15"/>
    </row>
    <row r="16" spans="1:8" x14ac:dyDescent="0.25">
      <c r="C16" s="129"/>
      <c r="D16" s="130"/>
      <c r="E16" s="130"/>
      <c r="F16"/>
      <c r="H16"/>
    </row>
    <row r="17" spans="3:8" x14ac:dyDescent="0.25">
      <c r="C17" s="129"/>
      <c r="D17" s="130"/>
      <c r="E17" s="130"/>
      <c r="F17"/>
      <c r="H17"/>
    </row>
    <row r="18" spans="3:8" x14ac:dyDescent="0.25">
      <c r="C18" s="129"/>
      <c r="D18" s="130"/>
      <c r="E18" s="130"/>
      <c r="F18"/>
      <c r="H18"/>
    </row>
    <row r="19" spans="3:8" x14ac:dyDescent="0.25">
      <c r="C19" s="129"/>
      <c r="D19" s="130"/>
      <c r="E19" s="130"/>
      <c r="F19"/>
      <c r="H19"/>
    </row>
    <row r="20" spans="3:8" x14ac:dyDescent="0.25">
      <c r="F20"/>
      <c r="H20"/>
    </row>
    <row r="21" spans="3:8" x14ac:dyDescent="0.25">
      <c r="F21"/>
      <c r="H21"/>
    </row>
    <row r="22" spans="3:8" x14ac:dyDescent="0.25">
      <c r="F22"/>
      <c r="H22"/>
    </row>
    <row r="23" spans="3:8" x14ac:dyDescent="0.25">
      <c r="F23"/>
      <c r="H23"/>
    </row>
    <row r="24" spans="3:8" x14ac:dyDescent="0.25">
      <c r="F24"/>
      <c r="H24"/>
    </row>
    <row r="25" spans="3:8" x14ac:dyDescent="0.25">
      <c r="F25"/>
      <c r="H25"/>
    </row>
    <row r="26" spans="3:8" x14ac:dyDescent="0.25">
      <c r="F26"/>
      <c r="H26"/>
    </row>
    <row r="27" spans="3:8" x14ac:dyDescent="0.25">
      <c r="F27"/>
      <c r="H27"/>
    </row>
    <row r="28" spans="3:8" x14ac:dyDescent="0.25">
      <c r="F28"/>
      <c r="H28"/>
    </row>
    <row r="29" spans="3:8" x14ac:dyDescent="0.25">
      <c r="F29"/>
      <c r="H29"/>
    </row>
    <row r="30" spans="3:8" x14ac:dyDescent="0.25">
      <c r="F30"/>
      <c r="H30"/>
    </row>
    <row r="31" spans="3:8" x14ac:dyDescent="0.25">
      <c r="F31"/>
      <c r="H31"/>
    </row>
    <row r="32" spans="3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1"/>
  <sheetViews>
    <sheetView tabSelected="1" topLeftCell="A27" zoomScale="70" zoomScaleNormal="70" workbookViewId="0">
      <selection activeCell="U30" sqref="U30"/>
    </sheetView>
  </sheetViews>
  <sheetFormatPr defaultColWidth="10.81640625" defaultRowHeight="12.5" x14ac:dyDescent="0.25"/>
  <cols>
    <col min="1" max="1" width="40.54296875" style="7" customWidth="1"/>
    <col min="2" max="3" width="11.54296875" style="7" customWidth="1"/>
    <col min="4" max="20" width="8.54296875" style="7" customWidth="1"/>
    <col min="21" max="21" width="51.1796875" style="7" bestFit="1" customWidth="1"/>
    <col min="22" max="16384" width="10.81640625" style="7"/>
  </cols>
  <sheetData>
    <row r="1" spans="1:21" ht="13" thickBot="1" x14ac:dyDescent="0.3">
      <c r="R1" s="8"/>
      <c r="S1" s="8"/>
      <c r="T1" s="8"/>
      <c r="U1" s="8"/>
    </row>
    <row r="2" spans="1:21" ht="13" x14ac:dyDescent="0.3">
      <c r="A2" s="9" t="s">
        <v>10</v>
      </c>
      <c r="B2" s="10"/>
      <c r="C2" s="105" t="s">
        <v>33</v>
      </c>
      <c r="D2" s="258" t="s">
        <v>78</v>
      </c>
      <c r="E2" s="259"/>
      <c r="F2" s="258" t="s">
        <v>79</v>
      </c>
      <c r="G2" s="259"/>
      <c r="H2" s="258" t="s">
        <v>56</v>
      </c>
      <c r="I2" s="259"/>
      <c r="J2" s="258" t="s">
        <v>57</v>
      </c>
      <c r="K2" s="259"/>
      <c r="L2" s="258" t="s">
        <v>130</v>
      </c>
      <c r="M2" s="259"/>
      <c r="N2" s="258" t="s">
        <v>129</v>
      </c>
      <c r="O2" s="259"/>
      <c r="P2" s="89"/>
      <c r="Q2" s="35"/>
      <c r="R2" s="89"/>
      <c r="S2" s="89"/>
      <c r="T2" s="89"/>
      <c r="U2" s="13" t="s">
        <v>0</v>
      </c>
    </row>
    <row r="3" spans="1:21" ht="13" x14ac:dyDescent="0.3">
      <c r="A3" s="30"/>
      <c r="B3" s="61"/>
      <c r="C3" s="8"/>
      <c r="D3" s="135" t="s">
        <v>46</v>
      </c>
      <c r="E3" s="114" t="s">
        <v>47</v>
      </c>
      <c r="F3" s="135" t="s">
        <v>46</v>
      </c>
      <c r="G3" s="114" t="s">
        <v>47</v>
      </c>
      <c r="H3" s="135" t="s">
        <v>46</v>
      </c>
      <c r="I3" s="114" t="s">
        <v>47</v>
      </c>
      <c r="J3" s="135" t="s">
        <v>46</v>
      </c>
      <c r="K3" s="114" t="s">
        <v>47</v>
      </c>
      <c r="L3" s="135" t="s">
        <v>46</v>
      </c>
      <c r="M3" s="114" t="s">
        <v>47</v>
      </c>
      <c r="N3" s="135" t="s">
        <v>46</v>
      </c>
      <c r="O3" s="114" t="s">
        <v>47</v>
      </c>
      <c r="P3" s="17"/>
      <c r="Q3" s="136"/>
      <c r="R3" s="17"/>
      <c r="S3" s="17"/>
      <c r="T3" s="17"/>
      <c r="U3" s="115"/>
    </row>
    <row r="4" spans="1:21" ht="13" x14ac:dyDescent="0.3">
      <c r="A4" s="14"/>
      <c r="B4" s="15" t="s">
        <v>1</v>
      </c>
      <c r="C4" s="136"/>
      <c r="D4" s="82"/>
      <c r="E4" s="138"/>
      <c r="F4" s="82"/>
      <c r="G4" s="138"/>
      <c r="H4" s="82"/>
      <c r="I4" s="138"/>
      <c r="J4" s="82"/>
      <c r="K4" s="138"/>
      <c r="L4" s="82"/>
      <c r="M4" s="138"/>
      <c r="N4" s="82"/>
      <c r="O4" s="138"/>
      <c r="P4" s="95"/>
      <c r="Q4" s="17"/>
      <c r="R4" s="17"/>
      <c r="S4" s="17"/>
      <c r="T4" s="17"/>
      <c r="U4" s="59"/>
    </row>
    <row r="5" spans="1:21" ht="13" x14ac:dyDescent="0.3">
      <c r="A5" s="106" t="s">
        <v>34</v>
      </c>
      <c r="B5" s="107" t="s">
        <v>35</v>
      </c>
      <c r="C5" s="27"/>
      <c r="D5" s="183">
        <v>15</v>
      </c>
      <c r="E5" s="144">
        <f>$D5</f>
        <v>15</v>
      </c>
      <c r="F5" s="82"/>
      <c r="G5" s="138"/>
      <c r="H5" s="183">
        <v>15</v>
      </c>
      <c r="I5" s="144">
        <f>$H5</f>
        <v>15</v>
      </c>
      <c r="J5" s="82"/>
      <c r="K5" s="138"/>
      <c r="L5" s="183">
        <v>15</v>
      </c>
      <c r="M5" s="144">
        <v>15</v>
      </c>
      <c r="N5" s="82"/>
      <c r="O5" s="138"/>
      <c r="P5" s="24"/>
      <c r="Q5" s="17"/>
      <c r="R5" s="77"/>
      <c r="S5" s="77"/>
      <c r="T5" s="17"/>
      <c r="U5" s="22" t="s">
        <v>111</v>
      </c>
    </row>
    <row r="6" spans="1:21" ht="13" x14ac:dyDescent="0.3">
      <c r="A6" s="106" t="s">
        <v>36</v>
      </c>
      <c r="B6" s="108" t="s">
        <v>37</v>
      </c>
      <c r="C6" s="215"/>
      <c r="D6" s="183">
        <v>10</v>
      </c>
      <c r="E6" s="144">
        <f>$D6</f>
        <v>10</v>
      </c>
      <c r="F6" s="82"/>
      <c r="G6" s="138"/>
      <c r="H6" s="183">
        <v>10</v>
      </c>
      <c r="I6" s="144">
        <f>$H6</f>
        <v>10</v>
      </c>
      <c r="J6" s="82"/>
      <c r="K6" s="138"/>
      <c r="L6" s="183">
        <v>10</v>
      </c>
      <c r="M6" s="144">
        <v>10</v>
      </c>
      <c r="N6" s="82"/>
      <c r="O6" s="138"/>
      <c r="P6" s="24"/>
      <c r="Q6" s="17"/>
      <c r="R6" s="77"/>
      <c r="S6" s="77"/>
      <c r="T6" s="17"/>
      <c r="U6" s="22" t="s">
        <v>111</v>
      </c>
    </row>
    <row r="7" spans="1:21" ht="13" x14ac:dyDescent="0.3">
      <c r="A7" s="19" t="s">
        <v>38</v>
      </c>
      <c r="B7" s="60" t="s">
        <v>2</v>
      </c>
      <c r="C7" s="21"/>
      <c r="D7" s="139">
        <v>-98</v>
      </c>
      <c r="E7" s="126">
        <f>$D7</f>
        <v>-98</v>
      </c>
      <c r="F7" s="142"/>
      <c r="G7" s="133"/>
      <c r="H7" s="139">
        <v>-98</v>
      </c>
      <c r="I7" s="126">
        <f>$H7</f>
        <v>-98</v>
      </c>
      <c r="J7" s="142"/>
      <c r="K7" s="133"/>
      <c r="L7" s="139">
        <v>-98</v>
      </c>
      <c r="M7" s="126">
        <v>-98</v>
      </c>
      <c r="N7" s="142"/>
      <c r="O7" s="133"/>
      <c r="P7" s="24"/>
      <c r="Q7" s="17"/>
      <c r="R7" s="77"/>
      <c r="S7" s="77"/>
      <c r="T7" s="21"/>
      <c r="U7" s="22" t="s">
        <v>112</v>
      </c>
    </row>
    <row r="8" spans="1:21" s="8" customFormat="1" x14ac:dyDescent="0.25">
      <c r="A8" s="19" t="s">
        <v>110</v>
      </c>
      <c r="B8" s="20" t="s">
        <v>4</v>
      </c>
      <c r="C8" s="18"/>
      <c r="D8" s="109"/>
      <c r="E8" s="20"/>
      <c r="F8" s="139">
        <v>4</v>
      </c>
      <c r="G8" s="140">
        <v>4</v>
      </c>
      <c r="H8" s="109"/>
      <c r="I8" s="20"/>
      <c r="J8" s="242">
        <v>-99</v>
      </c>
      <c r="K8" s="140">
        <v>4</v>
      </c>
      <c r="L8" s="109"/>
      <c r="M8" s="20"/>
      <c r="N8" s="139">
        <v>4</v>
      </c>
      <c r="O8" s="140">
        <v>4</v>
      </c>
      <c r="P8" s="23"/>
      <c r="Q8" s="23"/>
      <c r="R8" s="21"/>
      <c r="S8" s="21"/>
      <c r="T8" s="21"/>
      <c r="U8" s="22" t="s">
        <v>112</v>
      </c>
    </row>
    <row r="9" spans="1:21" s="8" customFormat="1" x14ac:dyDescent="0.25">
      <c r="A9" s="19" t="s">
        <v>108</v>
      </c>
      <c r="B9" s="20" t="s">
        <v>102</v>
      </c>
      <c r="C9" s="18"/>
      <c r="D9" s="109"/>
      <c r="E9" s="20"/>
      <c r="F9" s="139">
        <v>-99</v>
      </c>
      <c r="G9" s="140">
        <v>-3</v>
      </c>
      <c r="H9" s="109"/>
      <c r="I9" s="20"/>
      <c r="J9" s="242">
        <v>-99</v>
      </c>
      <c r="K9" s="140">
        <v>-99</v>
      </c>
      <c r="L9" s="109"/>
      <c r="M9" s="20"/>
      <c r="N9" s="202">
        <v>-99</v>
      </c>
      <c r="O9" s="140">
        <v>-3</v>
      </c>
      <c r="P9" s="23"/>
      <c r="Q9" s="23"/>
      <c r="R9" s="21"/>
      <c r="S9" s="21"/>
      <c r="T9" s="21"/>
      <c r="U9" s="22" t="s">
        <v>112</v>
      </c>
    </row>
    <row r="10" spans="1:21" s="8" customFormat="1" x14ac:dyDescent="0.25">
      <c r="A10" s="19" t="s">
        <v>45</v>
      </c>
      <c r="B10" s="20"/>
      <c r="C10" s="18"/>
      <c r="D10" s="109"/>
      <c r="E10" s="20"/>
      <c r="F10" s="184">
        <v>52</v>
      </c>
      <c r="G10" s="145">
        <f>$F10</f>
        <v>52</v>
      </c>
      <c r="H10" s="109"/>
      <c r="I10" s="20"/>
      <c r="J10" s="184">
        <v>52</v>
      </c>
      <c r="K10" s="145">
        <f>$J10</f>
        <v>52</v>
      </c>
      <c r="L10" s="109"/>
      <c r="M10" s="20"/>
      <c r="N10" s="184">
        <v>52</v>
      </c>
      <c r="O10" s="145">
        <f>$F10</f>
        <v>52</v>
      </c>
      <c r="P10" s="23"/>
      <c r="Q10" s="23"/>
      <c r="R10" s="21"/>
      <c r="S10" s="21"/>
      <c r="T10" s="21"/>
      <c r="U10" s="185" t="s">
        <v>113</v>
      </c>
    </row>
    <row r="11" spans="1:21" s="8" customFormat="1" x14ac:dyDescent="0.25">
      <c r="A11" s="100" t="s">
        <v>107</v>
      </c>
      <c r="B11" s="60" t="s">
        <v>4</v>
      </c>
      <c r="C11" s="21">
        <v>-6</v>
      </c>
      <c r="D11" s="109"/>
      <c r="E11" s="20"/>
      <c r="F11" s="109"/>
      <c r="G11" s="20"/>
      <c r="H11" s="109"/>
      <c r="I11" s="20"/>
      <c r="J11" s="109"/>
      <c r="K11" s="20"/>
      <c r="L11" s="109"/>
      <c r="M11" s="20"/>
      <c r="N11" s="109"/>
      <c r="O11" s="20"/>
      <c r="P11" s="23"/>
      <c r="Q11" s="23"/>
      <c r="R11" s="21"/>
      <c r="S11" s="21"/>
      <c r="T11" s="21"/>
      <c r="U11" s="22"/>
    </row>
    <row r="12" spans="1:21" ht="13.5" thickBot="1" x14ac:dyDescent="0.35">
      <c r="A12" s="207" t="s">
        <v>109</v>
      </c>
      <c r="B12" s="206"/>
      <c r="C12" s="216"/>
      <c r="D12" s="141"/>
      <c r="E12" s="92"/>
      <c r="F12" s="141"/>
      <c r="G12" s="92"/>
      <c r="H12" s="141"/>
      <c r="I12" s="92"/>
      <c r="J12" s="141"/>
      <c r="K12" s="92"/>
      <c r="L12" s="141"/>
      <c r="M12" s="92"/>
      <c r="N12" s="141"/>
      <c r="O12" s="92"/>
      <c r="P12" s="85"/>
      <c r="Q12" s="85"/>
      <c r="R12" s="90"/>
      <c r="S12" s="90"/>
      <c r="T12" s="90"/>
      <c r="U12" s="56"/>
    </row>
    <row r="13" spans="1:21" x14ac:dyDescent="0.25">
      <c r="B13" s="21"/>
      <c r="C13" s="21"/>
      <c r="D13" s="18"/>
      <c r="E13" s="18"/>
      <c r="F13" s="18"/>
      <c r="G13" s="18"/>
      <c r="H13" s="18"/>
      <c r="I13" s="18"/>
      <c r="J13" s="21"/>
      <c r="K13" s="23"/>
      <c r="L13" s="18"/>
      <c r="M13" s="18"/>
      <c r="N13" s="21"/>
      <c r="O13" s="23"/>
      <c r="P13" s="23"/>
      <c r="Q13" s="23"/>
      <c r="R13" s="8"/>
      <c r="S13" s="8"/>
      <c r="T13" s="8"/>
      <c r="U13" s="62"/>
    </row>
    <row r="14" spans="1:21" ht="13" thickBo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21"/>
      <c r="K14" s="24"/>
      <c r="L14" s="18"/>
      <c r="M14" s="18"/>
      <c r="N14" s="21"/>
      <c r="O14" s="24"/>
      <c r="P14" s="24"/>
      <c r="Q14" s="25"/>
      <c r="R14" s="18"/>
      <c r="S14" s="18"/>
      <c r="T14" s="18"/>
    </row>
    <row r="15" spans="1:21" ht="13" x14ac:dyDescent="0.3">
      <c r="A15" s="9" t="s">
        <v>18</v>
      </c>
      <c r="B15" s="28"/>
      <c r="C15" s="11"/>
      <c r="D15" s="258" t="s">
        <v>78</v>
      </c>
      <c r="E15" s="259"/>
      <c r="F15" s="258" t="s">
        <v>79</v>
      </c>
      <c r="G15" s="259"/>
      <c r="H15" s="258" t="s">
        <v>56</v>
      </c>
      <c r="I15" s="259"/>
      <c r="J15" s="258" t="s">
        <v>57</v>
      </c>
      <c r="K15" s="259"/>
      <c r="L15" s="258" t="s">
        <v>130</v>
      </c>
      <c r="M15" s="259"/>
      <c r="N15" s="258" t="s">
        <v>129</v>
      </c>
      <c r="O15" s="259"/>
      <c r="P15" s="89"/>
      <c r="Q15" s="35"/>
      <c r="R15" s="29"/>
      <c r="S15" s="29"/>
      <c r="T15" s="29"/>
      <c r="U15" s="13" t="s">
        <v>0</v>
      </c>
    </row>
    <row r="16" spans="1:21" ht="13" x14ac:dyDescent="0.3">
      <c r="A16" s="30"/>
      <c r="B16" s="20"/>
      <c r="C16" s="18"/>
      <c r="D16" s="135" t="s">
        <v>46</v>
      </c>
      <c r="E16" s="114" t="s">
        <v>47</v>
      </c>
      <c r="F16" s="135" t="s">
        <v>46</v>
      </c>
      <c r="G16" s="114" t="s">
        <v>47</v>
      </c>
      <c r="H16" s="135" t="s">
        <v>46</v>
      </c>
      <c r="I16" s="114" t="s">
        <v>47</v>
      </c>
      <c r="J16" s="135" t="s">
        <v>46</v>
      </c>
      <c r="K16" s="114" t="s">
        <v>47</v>
      </c>
      <c r="L16" s="135" t="s">
        <v>46</v>
      </c>
      <c r="M16" s="114" t="s">
        <v>47</v>
      </c>
      <c r="N16" s="135" t="s">
        <v>46</v>
      </c>
      <c r="O16" s="114" t="s">
        <v>47</v>
      </c>
      <c r="P16" s="17"/>
      <c r="Q16" s="136"/>
      <c r="R16" s="21"/>
      <c r="S16" s="21"/>
      <c r="T16" s="21"/>
      <c r="U16" s="115"/>
    </row>
    <row r="17" spans="1:24" x14ac:dyDescent="0.25">
      <c r="A17" s="36" t="s">
        <v>19</v>
      </c>
      <c r="B17" s="60" t="s">
        <v>41</v>
      </c>
      <c r="C17" s="21"/>
      <c r="D17" s="146">
        <f>(10^12)*(10^-3)*(D5/15)*10^(D7/10)</f>
        <v>0.15848931924611098</v>
      </c>
      <c r="E17" s="132">
        <f>(10^12)*(10^-3)*(E5/15)*10^(E7/10)</f>
        <v>0.15848931924611098</v>
      </c>
      <c r="F17" s="146">
        <f>(10^12)*(10^-3)*(D5/15)*10^((D7+F8)/10)</f>
        <v>0.3981071705534962</v>
      </c>
      <c r="G17" s="132">
        <f>(10^12)*(10^-3)*(E5/15)*10^((E7+G8)/10)</f>
        <v>0.3981071705534962</v>
      </c>
      <c r="H17" s="146">
        <f>(10^12)*(10^-3)*(H5/15)*10^(H7/10)</f>
        <v>0.15848931924611098</v>
      </c>
      <c r="I17" s="132">
        <f>(10^12)*(10^-3)*(I5/15)*10^(I7/10)</f>
        <v>0.15848931924611098</v>
      </c>
      <c r="J17" s="146">
        <f>(10^12)*(10^-3)*(H5/15)*10^((H7+J8)/10)</f>
        <v>1.9952623149688722E-11</v>
      </c>
      <c r="K17" s="132">
        <f>(10^12)*(10^-3)*(I5/15)*10^((I7+K8)/10)</f>
        <v>0.3981071705534962</v>
      </c>
      <c r="L17" s="146">
        <f>(10^12)*(10^-3)*(L5/15)*10^(L7/10)</f>
        <v>0.15848931924611098</v>
      </c>
      <c r="M17" s="132">
        <f>(10^12)*(10^-3)*(M5/15)*10^(M7/10)</f>
        <v>0.15848931924611098</v>
      </c>
      <c r="N17" s="146">
        <f>(10^12)*(10^-3)*(L5/15)*10^((L7+N8)/10)</f>
        <v>0.3981071705534962</v>
      </c>
      <c r="O17" s="132">
        <f>(10^12)*(10^-3)*(M5/15)*10^((M7+O8)/10)</f>
        <v>0.3981071705534962</v>
      </c>
      <c r="P17" s="78"/>
      <c r="Q17" s="31"/>
      <c r="R17" s="31"/>
      <c r="S17" s="31"/>
      <c r="T17" s="31"/>
      <c r="U17" s="22" t="s">
        <v>48</v>
      </c>
    </row>
    <row r="18" spans="1:24" x14ac:dyDescent="0.25">
      <c r="A18" s="32" t="s">
        <v>49</v>
      </c>
      <c r="B18" s="20" t="s">
        <v>4</v>
      </c>
      <c r="C18" s="18"/>
      <c r="D18" s="109"/>
      <c r="E18" s="20"/>
      <c r="F18" s="48">
        <f>10*LOG(F17/D17)</f>
        <v>3.9999999999999987</v>
      </c>
      <c r="G18" s="126">
        <f>10*LOG(G17/E17)</f>
        <v>3.9999999999999987</v>
      </c>
      <c r="H18" s="109"/>
      <c r="I18" s="20"/>
      <c r="J18" s="243">
        <f>10*LOG(J17/H17)</f>
        <v>-99</v>
      </c>
      <c r="K18" s="126">
        <f>10*LOG(K17/I17)</f>
        <v>3.9999999999999987</v>
      </c>
      <c r="L18" s="109"/>
      <c r="M18" s="20"/>
      <c r="N18" s="150"/>
      <c r="O18" s="126"/>
      <c r="P18" s="24"/>
      <c r="Q18" s="25"/>
      <c r="R18" s="33"/>
      <c r="S18" s="33"/>
      <c r="T18" s="33"/>
      <c r="U18" s="22" t="s">
        <v>50</v>
      </c>
    </row>
    <row r="19" spans="1:24" x14ac:dyDescent="0.25">
      <c r="A19" s="153" t="s">
        <v>52</v>
      </c>
      <c r="B19" s="20" t="s">
        <v>39</v>
      </c>
      <c r="C19" s="18"/>
      <c r="D19" s="109"/>
      <c r="E19" s="20"/>
      <c r="F19" s="142">
        <f>D7+F8+10*LOG(D5/15)</f>
        <v>-94</v>
      </c>
      <c r="G19" s="133">
        <f>E7+G8+10*LOG(E5/15)</f>
        <v>-94</v>
      </c>
      <c r="H19" s="109"/>
      <c r="I19" s="20"/>
      <c r="J19" s="243">
        <f>H7+J8+10*LOG(H5/15)</f>
        <v>-197</v>
      </c>
      <c r="K19" s="133">
        <f>I7+K8+10*LOG(I5/15)</f>
        <v>-94</v>
      </c>
      <c r="L19" s="109"/>
      <c r="M19" s="20"/>
      <c r="N19" s="150"/>
      <c r="O19" s="133"/>
      <c r="P19" s="24"/>
      <c r="Q19" s="25"/>
      <c r="R19" s="27"/>
      <c r="S19" s="27"/>
      <c r="T19" s="27"/>
      <c r="U19" s="65" t="s">
        <v>51</v>
      </c>
      <c r="W19"/>
      <c r="X19"/>
    </row>
    <row r="20" spans="1:24" x14ac:dyDescent="0.25">
      <c r="A20" s="153" t="s">
        <v>114</v>
      </c>
      <c r="B20" s="20" t="s">
        <v>4</v>
      </c>
      <c r="C20" s="18">
        <v>-6</v>
      </c>
      <c r="D20" s="147"/>
      <c r="E20" s="33"/>
      <c r="F20" s="142"/>
      <c r="G20" s="23"/>
      <c r="H20" s="147"/>
      <c r="I20" s="33"/>
      <c r="J20" s="142"/>
      <c r="K20" s="133"/>
      <c r="L20" s="147"/>
      <c r="M20" s="33"/>
      <c r="N20" s="142"/>
      <c r="O20" s="133"/>
      <c r="P20" s="24"/>
      <c r="Q20" s="25"/>
      <c r="R20" s="27"/>
      <c r="S20" s="27"/>
      <c r="T20" s="27"/>
      <c r="U20" s="65"/>
      <c r="W20"/>
      <c r="X20"/>
    </row>
    <row r="21" spans="1:24" x14ac:dyDescent="0.25">
      <c r="A21" s="220" t="s">
        <v>115</v>
      </c>
      <c r="B21" s="108" t="s">
        <v>4</v>
      </c>
      <c r="C21" s="18"/>
      <c r="D21" s="147"/>
      <c r="E21" s="33"/>
      <c r="F21" s="142"/>
      <c r="G21" s="23"/>
      <c r="H21" s="147"/>
      <c r="I21" s="33"/>
      <c r="J21" s="142"/>
      <c r="K21" s="133">
        <f>K19-G19-C11</f>
        <v>6</v>
      </c>
      <c r="L21" s="147"/>
      <c r="M21" s="33"/>
      <c r="N21" s="142"/>
      <c r="O21" s="133"/>
      <c r="P21" s="24"/>
      <c r="Q21" s="25"/>
      <c r="R21" s="27"/>
      <c r="S21" s="27"/>
      <c r="T21" s="27"/>
      <c r="U21" s="65"/>
      <c r="W21"/>
      <c r="X21"/>
    </row>
    <row r="22" spans="1:24" ht="13" thickBot="1" x14ac:dyDescent="0.3">
      <c r="A22" s="212" t="s">
        <v>31</v>
      </c>
      <c r="B22" s="92" t="s">
        <v>40</v>
      </c>
      <c r="C22" s="188"/>
      <c r="D22" s="148">
        <f>10*LOG((D17+F17)*10^-9)+10*LOG(F10*12)</f>
        <v>-64.592749472082829</v>
      </c>
      <c r="E22" s="134">
        <f>10*LOG((E17+G17)*10^-9)+10*LOG(G10*12)</f>
        <v>-64.592749472082829</v>
      </c>
      <c r="F22" s="149"/>
      <c r="G22" s="143"/>
      <c r="H22" s="148">
        <f>10*LOG((H17+J17)*10^-9)+10*LOG(J10*12)</f>
        <v>-70.048154102629027</v>
      </c>
      <c r="I22" s="134">
        <f>10*LOG((I17+K17)*10^-9)+10*LOG(K10*12)</f>
        <v>-64.592749472082829</v>
      </c>
      <c r="J22" s="149"/>
      <c r="K22" s="143"/>
      <c r="L22" s="148">
        <f>10*LOG((L17+N17)*10^-9)+10*LOG(N10*12)</f>
        <v>-64.592749472082829</v>
      </c>
      <c r="M22" s="134">
        <f>10*LOG((M17+O17)*10^-9)+10*LOG(O10*12)</f>
        <v>-64.592749472082829</v>
      </c>
      <c r="N22" s="149"/>
      <c r="O22" s="143"/>
      <c r="P22" s="86"/>
      <c r="Q22" s="86"/>
      <c r="R22" s="251"/>
      <c r="S22" s="251"/>
      <c r="T22" s="251"/>
      <c r="U22" s="252" t="s">
        <v>29</v>
      </c>
      <c r="W22"/>
      <c r="X22"/>
    </row>
    <row r="23" spans="1:24" x14ac:dyDescent="0.25">
      <c r="J23" s="50"/>
      <c r="K23" s="50"/>
      <c r="N23" s="50"/>
      <c r="O23" s="50"/>
      <c r="P23" s="50"/>
    </row>
    <row r="24" spans="1:24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18"/>
      <c r="M24" s="18"/>
      <c r="N24" s="21"/>
      <c r="O24" s="77"/>
      <c r="P24" s="77"/>
      <c r="Q24" s="34"/>
      <c r="R24" s="18"/>
      <c r="S24" s="18"/>
      <c r="T24" s="18"/>
    </row>
    <row r="25" spans="1:24" ht="13.5" thickBot="1" x14ac:dyDescent="0.35">
      <c r="A25" s="9" t="s">
        <v>20</v>
      </c>
      <c r="B25" s="28"/>
      <c r="C25" s="11"/>
      <c r="D25" s="260" t="s">
        <v>77</v>
      </c>
      <c r="E25" s="260"/>
      <c r="F25" s="260"/>
      <c r="G25" s="260"/>
      <c r="H25" s="260"/>
      <c r="I25" s="260"/>
      <c r="J25" s="260"/>
      <c r="K25" s="257"/>
      <c r="L25" s="211"/>
      <c r="M25" s="211"/>
      <c r="N25" s="211"/>
      <c r="O25" s="211"/>
      <c r="P25" s="256" t="s">
        <v>28</v>
      </c>
      <c r="Q25" s="257"/>
      <c r="R25" s="152"/>
      <c r="S25" s="12"/>
      <c r="T25" s="10"/>
      <c r="U25" s="193" t="s">
        <v>0</v>
      </c>
    </row>
    <row r="26" spans="1:24" ht="13" x14ac:dyDescent="0.3">
      <c r="A26" s="30"/>
      <c r="B26" s="20"/>
      <c r="C26" s="18"/>
      <c r="D26" s="258" t="s">
        <v>78</v>
      </c>
      <c r="E26" s="259"/>
      <c r="F26" s="258" t="s">
        <v>79</v>
      </c>
      <c r="G26" s="259"/>
      <c r="H26" s="258" t="s">
        <v>56</v>
      </c>
      <c r="I26" s="259"/>
      <c r="J26" s="258" t="s">
        <v>57</v>
      </c>
      <c r="K26" s="259"/>
      <c r="L26" s="258" t="s">
        <v>130</v>
      </c>
      <c r="M26" s="259"/>
      <c r="N26" s="258" t="s">
        <v>129</v>
      </c>
      <c r="O26" s="259"/>
      <c r="P26" s="151"/>
      <c r="Q26" s="131"/>
      <c r="R26" s="19"/>
      <c r="S26" s="8"/>
      <c r="T26" s="61"/>
      <c r="U26" s="194"/>
    </row>
    <row r="27" spans="1:24" ht="13" x14ac:dyDescent="0.3">
      <c r="A27" s="30"/>
      <c r="B27" s="20"/>
      <c r="C27" s="18"/>
      <c r="D27" s="135" t="s">
        <v>46</v>
      </c>
      <c r="E27" s="114" t="s">
        <v>47</v>
      </c>
      <c r="F27" s="135" t="s">
        <v>46</v>
      </c>
      <c r="G27" s="114" t="s">
        <v>47</v>
      </c>
      <c r="H27" s="135" t="s">
        <v>46</v>
      </c>
      <c r="I27" s="114" t="s">
        <v>47</v>
      </c>
      <c r="J27" s="135" t="s">
        <v>46</v>
      </c>
      <c r="K27" s="114" t="s">
        <v>47</v>
      </c>
      <c r="L27" s="135" t="s">
        <v>46</v>
      </c>
      <c r="M27" s="114" t="s">
        <v>47</v>
      </c>
      <c r="N27" s="135" t="s">
        <v>46</v>
      </c>
      <c r="O27" s="114" t="s">
        <v>47</v>
      </c>
      <c r="P27" s="135" t="s">
        <v>46</v>
      </c>
      <c r="Q27" s="114" t="s">
        <v>47</v>
      </c>
      <c r="R27" s="19"/>
      <c r="S27" s="8"/>
      <c r="T27" s="61"/>
      <c r="U27" s="194"/>
    </row>
    <row r="28" spans="1:24" x14ac:dyDescent="0.25">
      <c r="A28" s="45" t="s">
        <v>116</v>
      </c>
      <c r="B28" s="112" t="s">
        <v>6</v>
      </c>
      <c r="C28" s="217"/>
      <c r="D28" s="127">
        <v>1.5</v>
      </c>
      <c r="E28" s="81">
        <f>$D28</f>
        <v>1.5</v>
      </c>
      <c r="F28" s="79"/>
      <c r="G28" s="81"/>
      <c r="H28" s="127">
        <v>1.5</v>
      </c>
      <c r="I28" s="81">
        <f>$H28</f>
        <v>1.5</v>
      </c>
      <c r="J28" s="8"/>
      <c r="K28" s="61"/>
      <c r="L28" s="127">
        <v>1.5</v>
      </c>
      <c r="M28" s="81">
        <f>$H28</f>
        <v>1.5</v>
      </c>
      <c r="N28" s="8"/>
      <c r="O28" s="61"/>
      <c r="P28" s="87"/>
      <c r="Q28" s="125"/>
      <c r="R28" s="19"/>
      <c r="S28" s="8"/>
      <c r="T28" s="61"/>
      <c r="U28" s="59"/>
    </row>
    <row r="29" spans="1:24" s="8" customFormat="1" x14ac:dyDescent="0.25">
      <c r="A29" s="36" t="s">
        <v>21</v>
      </c>
      <c r="B29" s="112" t="s">
        <v>6</v>
      </c>
      <c r="C29" s="217"/>
      <c r="D29" s="79"/>
      <c r="E29" s="81"/>
      <c r="F29" s="127">
        <v>0.3</v>
      </c>
      <c r="G29" s="81">
        <f>$F29</f>
        <v>0.3</v>
      </c>
      <c r="H29" s="79"/>
      <c r="I29" s="81"/>
      <c r="J29" s="127">
        <v>0.3</v>
      </c>
      <c r="K29" s="81">
        <f>$J29</f>
        <v>0.3</v>
      </c>
      <c r="L29" s="79"/>
      <c r="M29" s="81"/>
      <c r="N29" s="127">
        <v>0.3</v>
      </c>
      <c r="O29" s="81">
        <f>$J29</f>
        <v>0.3</v>
      </c>
      <c r="P29" s="79"/>
      <c r="Q29" s="126"/>
      <c r="R29" s="79"/>
      <c r="S29" s="80"/>
      <c r="T29" s="81"/>
      <c r="U29" s="59"/>
      <c r="V29" s="19"/>
    </row>
    <row r="30" spans="1:24" s="8" customFormat="1" ht="13" thickBot="1" x14ac:dyDescent="0.3">
      <c r="A30" s="200" t="s">
        <v>98</v>
      </c>
      <c r="B30" s="113" t="s">
        <v>6</v>
      </c>
      <c r="C30" s="218"/>
      <c r="D30" s="83"/>
      <c r="E30" s="84"/>
      <c r="F30" s="83"/>
      <c r="G30" s="84"/>
      <c r="H30" s="83"/>
      <c r="I30" s="84"/>
      <c r="J30" s="83"/>
      <c r="K30" s="84"/>
      <c r="L30" s="83"/>
      <c r="M30" s="84"/>
      <c r="N30" s="83"/>
      <c r="O30" s="84"/>
      <c r="P30" s="204">
        <v>4.5</v>
      </c>
      <c r="Q30" s="84">
        <v>4.5</v>
      </c>
      <c r="R30" s="83"/>
      <c r="S30" s="157"/>
      <c r="T30" s="84"/>
      <c r="U30" s="224" t="s">
        <v>131</v>
      </c>
    </row>
    <row r="31" spans="1:24" x14ac:dyDescent="0.25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4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18"/>
      <c r="M32" s="18"/>
      <c r="N32" s="21"/>
      <c r="O32" s="21"/>
      <c r="P32" s="21"/>
      <c r="Q32" s="21"/>
      <c r="R32" s="21"/>
      <c r="S32" s="21"/>
      <c r="T32" s="21"/>
    </row>
    <row r="33" spans="1:21" ht="13.5" thickBot="1" x14ac:dyDescent="0.35">
      <c r="A33" s="9" t="s">
        <v>22</v>
      </c>
      <c r="B33" s="11"/>
      <c r="C33" s="11"/>
      <c r="D33" s="256" t="s">
        <v>77</v>
      </c>
      <c r="E33" s="260"/>
      <c r="F33" s="260"/>
      <c r="G33" s="260"/>
      <c r="H33" s="260"/>
      <c r="I33" s="260"/>
      <c r="J33" s="260"/>
      <c r="K33" s="257"/>
      <c r="L33" s="211"/>
      <c r="M33" s="211"/>
      <c r="N33" s="211"/>
      <c r="O33" s="211"/>
      <c r="P33" s="256" t="s">
        <v>28</v>
      </c>
      <c r="Q33" s="257"/>
      <c r="R33" s="261" t="s">
        <v>16</v>
      </c>
      <c r="S33" s="262"/>
      <c r="T33" s="116"/>
      <c r="U33" s="176" t="s">
        <v>0</v>
      </c>
    </row>
    <row r="34" spans="1:21" ht="13" x14ac:dyDescent="0.3">
      <c r="A34" s="30"/>
      <c r="B34" s="18"/>
      <c r="C34" s="18"/>
      <c r="D34" s="258" t="s">
        <v>78</v>
      </c>
      <c r="E34" s="259"/>
      <c r="F34" s="258" t="s">
        <v>79</v>
      </c>
      <c r="G34" s="259"/>
      <c r="H34" s="258" t="s">
        <v>56</v>
      </c>
      <c r="I34" s="259"/>
      <c r="J34" s="258" t="s">
        <v>57</v>
      </c>
      <c r="K34" s="259"/>
      <c r="L34" s="258" t="s">
        <v>130</v>
      </c>
      <c r="M34" s="259"/>
      <c r="N34" s="258" t="s">
        <v>129</v>
      </c>
      <c r="O34" s="259"/>
      <c r="P34" s="151"/>
      <c r="Q34" s="131"/>
      <c r="R34" s="110"/>
      <c r="S34" s="116"/>
      <c r="T34" s="154"/>
      <c r="U34" s="15"/>
    </row>
    <row r="35" spans="1:21" ht="13" x14ac:dyDescent="0.3">
      <c r="A35" s="30"/>
      <c r="B35" s="18"/>
      <c r="C35" s="18"/>
      <c r="D35" s="135" t="s">
        <v>46</v>
      </c>
      <c r="E35" s="114" t="s">
        <v>47</v>
      </c>
      <c r="F35" s="135" t="s">
        <v>46</v>
      </c>
      <c r="G35" s="114" t="s">
        <v>47</v>
      </c>
      <c r="H35" s="135" t="s">
        <v>46</v>
      </c>
      <c r="I35" s="114" t="s">
        <v>47</v>
      </c>
      <c r="J35" s="135" t="s">
        <v>46</v>
      </c>
      <c r="K35" s="114" t="s">
        <v>47</v>
      </c>
      <c r="L35" s="135" t="s">
        <v>46</v>
      </c>
      <c r="M35" s="114" t="s">
        <v>47</v>
      </c>
      <c r="N35" s="135" t="s">
        <v>46</v>
      </c>
      <c r="O35" s="114" t="s">
        <v>47</v>
      </c>
      <c r="P35" s="135" t="s">
        <v>46</v>
      </c>
      <c r="Q35" s="114" t="s">
        <v>47</v>
      </c>
      <c r="R35" s="135" t="s">
        <v>46</v>
      </c>
      <c r="S35" s="114" t="s">
        <v>47</v>
      </c>
      <c r="T35" s="154"/>
      <c r="U35" s="15"/>
    </row>
    <row r="36" spans="1:21" ht="12.75" customHeight="1" x14ac:dyDescent="0.35">
      <c r="A36" s="70"/>
      <c r="B36" s="26"/>
      <c r="C36" s="26"/>
      <c r="D36" s="82"/>
      <c r="E36" s="138"/>
      <c r="F36" s="82"/>
      <c r="G36" s="138"/>
      <c r="H36" s="26"/>
      <c r="I36" s="26"/>
      <c r="J36" s="82"/>
      <c r="K36" s="138"/>
      <c r="L36" s="26"/>
      <c r="M36" s="26"/>
      <c r="N36" s="82"/>
      <c r="O36" s="138"/>
      <c r="P36" s="82"/>
      <c r="Q36" s="138"/>
      <c r="R36" s="158"/>
      <c r="S36" s="117"/>
      <c r="T36" s="117"/>
      <c r="U36" s="61"/>
    </row>
    <row r="37" spans="1:21" x14ac:dyDescent="0.25">
      <c r="A37" s="37" t="s">
        <v>80</v>
      </c>
      <c r="B37" s="38" t="s">
        <v>5</v>
      </c>
      <c r="C37" s="38"/>
      <c r="D37" s="39">
        <v>0</v>
      </c>
      <c r="E37" s="118">
        <v>0</v>
      </c>
      <c r="F37" s="39">
        <v>1</v>
      </c>
      <c r="G37" s="118">
        <v>1</v>
      </c>
      <c r="H37" s="189"/>
      <c r="I37" s="189"/>
      <c r="J37" s="39"/>
      <c r="K37" s="118"/>
      <c r="L37" s="189"/>
      <c r="M37" s="189"/>
      <c r="N37" s="39"/>
      <c r="O37" s="118"/>
      <c r="P37" s="39"/>
      <c r="Q37" s="118"/>
      <c r="R37" s="51"/>
      <c r="S37" s="165"/>
      <c r="T37" s="118"/>
      <c r="U37" s="75" t="s">
        <v>27</v>
      </c>
    </row>
    <row r="38" spans="1:21" ht="13" x14ac:dyDescent="0.3">
      <c r="A38" s="40" t="s">
        <v>81</v>
      </c>
      <c r="B38" s="38" t="s">
        <v>4</v>
      </c>
      <c r="C38" s="38"/>
      <c r="D38" s="208">
        <f>D28*D37</f>
        <v>0</v>
      </c>
      <c r="E38" s="210">
        <f>E28*E37</f>
        <v>0</v>
      </c>
      <c r="F38" s="208">
        <f>F29*F37</f>
        <v>0.3</v>
      </c>
      <c r="G38" s="210">
        <f>G29*G37</f>
        <v>0.3</v>
      </c>
      <c r="H38" s="189"/>
      <c r="I38" s="189"/>
      <c r="J38" s="39"/>
      <c r="K38" s="118"/>
      <c r="L38" s="189"/>
      <c r="M38" s="189"/>
      <c r="N38" s="39"/>
      <c r="O38" s="118"/>
      <c r="P38" s="39"/>
      <c r="Q38" s="118"/>
      <c r="R38" s="177">
        <f>SQRT(SUMSQ(D38,F38))</f>
        <v>0.3</v>
      </c>
      <c r="S38" s="178">
        <f>SQRT(SUMSQ(E38,G38))</f>
        <v>0.3</v>
      </c>
      <c r="T38" s="119"/>
      <c r="U38" s="75" t="s">
        <v>42</v>
      </c>
    </row>
    <row r="39" spans="1:21" ht="13" x14ac:dyDescent="0.3">
      <c r="A39" s="41"/>
      <c r="B39" s="26"/>
      <c r="C39" s="26"/>
      <c r="D39" s="42"/>
      <c r="E39" s="155"/>
      <c r="F39" s="42"/>
      <c r="G39" s="155"/>
      <c r="H39" s="43"/>
      <c r="I39" s="43"/>
      <c r="J39" s="42"/>
      <c r="K39" s="155"/>
      <c r="L39" s="43"/>
      <c r="M39" s="43"/>
      <c r="N39" s="42"/>
      <c r="O39" s="155"/>
      <c r="P39" s="42"/>
      <c r="Q39" s="155"/>
      <c r="R39" s="162"/>
      <c r="S39" s="163"/>
      <c r="T39" s="117"/>
      <c r="U39" s="75"/>
    </row>
    <row r="40" spans="1:21" ht="13" x14ac:dyDescent="0.3">
      <c r="A40" s="41"/>
      <c r="B40" s="26"/>
      <c r="C40" s="26"/>
      <c r="D40" s="42"/>
      <c r="E40" s="155"/>
      <c r="F40" s="42"/>
      <c r="G40" s="155"/>
      <c r="H40" s="43"/>
      <c r="I40" s="43"/>
      <c r="J40" s="42"/>
      <c r="K40" s="155"/>
      <c r="L40" s="43"/>
      <c r="M40" s="43"/>
      <c r="N40" s="42"/>
      <c r="O40" s="155"/>
      <c r="P40" s="42"/>
      <c r="Q40" s="155"/>
      <c r="R40" s="162"/>
      <c r="S40" s="163"/>
      <c r="T40" s="117"/>
      <c r="U40" s="75"/>
    </row>
    <row r="41" spans="1:21" x14ac:dyDescent="0.25">
      <c r="A41" s="37" t="s">
        <v>82</v>
      </c>
      <c r="B41" s="38" t="s">
        <v>5</v>
      </c>
      <c r="C41" s="38"/>
      <c r="D41" s="39">
        <v>1</v>
      </c>
      <c r="E41" s="118">
        <v>1</v>
      </c>
      <c r="F41" s="39">
        <v>1</v>
      </c>
      <c r="G41" s="118">
        <v>1</v>
      </c>
      <c r="H41" s="189"/>
      <c r="I41" s="189"/>
      <c r="J41" s="39"/>
      <c r="K41" s="118"/>
      <c r="L41" s="189"/>
      <c r="M41" s="189"/>
      <c r="N41" s="39"/>
      <c r="O41" s="118"/>
      <c r="P41" s="39"/>
      <c r="Q41" s="118"/>
      <c r="R41" s="51"/>
      <c r="S41" s="165"/>
      <c r="T41" s="118"/>
      <c r="U41" s="75" t="s">
        <v>27</v>
      </c>
    </row>
    <row r="42" spans="1:21" ht="13" x14ac:dyDescent="0.3">
      <c r="A42" s="40" t="s">
        <v>83</v>
      </c>
      <c r="B42" s="38" t="s">
        <v>4</v>
      </c>
      <c r="C42" s="38"/>
      <c r="D42" s="208">
        <f>D28*D41</f>
        <v>1.5</v>
      </c>
      <c r="E42" s="209">
        <f>E28*E41</f>
        <v>1.5</v>
      </c>
      <c r="F42" s="208">
        <f>F29*F41</f>
        <v>0.3</v>
      </c>
      <c r="G42" s="209">
        <f>G29*G41</f>
        <v>0.3</v>
      </c>
      <c r="H42" s="189"/>
      <c r="I42" s="189"/>
      <c r="J42" s="39"/>
      <c r="K42" s="118"/>
      <c r="L42" s="189"/>
      <c r="M42" s="189"/>
      <c r="N42" s="39"/>
      <c r="O42" s="118"/>
      <c r="P42" s="39"/>
      <c r="Q42" s="118"/>
      <c r="R42" s="177">
        <f>SQRT(SUMSQ(D42,F42))</f>
        <v>1.5297058540778354</v>
      </c>
      <c r="S42" s="178">
        <f>SQRT(SUMSQ(E42,G42))</f>
        <v>1.5297058540778354</v>
      </c>
      <c r="T42" s="119"/>
      <c r="U42" s="75" t="s">
        <v>43</v>
      </c>
    </row>
    <row r="43" spans="1:21" ht="13" x14ac:dyDescent="0.3">
      <c r="A43" s="41"/>
      <c r="B43" s="26"/>
      <c r="C43" s="26"/>
      <c r="D43" s="42"/>
      <c r="E43" s="155"/>
      <c r="F43" s="42"/>
      <c r="G43" s="155"/>
      <c r="H43" s="43"/>
      <c r="I43" s="43"/>
      <c r="J43" s="42"/>
      <c r="K43" s="155"/>
      <c r="L43" s="43"/>
      <c r="M43" s="43"/>
      <c r="N43" s="42"/>
      <c r="O43" s="155"/>
      <c r="P43" s="42"/>
      <c r="Q43" s="155"/>
      <c r="R43" s="162"/>
      <c r="S43" s="163"/>
      <c r="T43" s="117"/>
      <c r="U43" s="75"/>
    </row>
    <row r="44" spans="1:21" ht="13" x14ac:dyDescent="0.3">
      <c r="A44" s="41"/>
      <c r="B44" s="26"/>
      <c r="C44" s="26"/>
      <c r="D44" s="42"/>
      <c r="E44" s="155"/>
      <c r="F44" s="42"/>
      <c r="G44" s="155"/>
      <c r="H44" s="43"/>
      <c r="I44" s="43"/>
      <c r="J44" s="42"/>
      <c r="K44" s="155"/>
      <c r="L44" s="43"/>
      <c r="M44" s="43"/>
      <c r="N44" s="42"/>
      <c r="O44" s="155"/>
      <c r="P44" s="42"/>
      <c r="Q44" s="155"/>
      <c r="R44" s="162"/>
      <c r="S44" s="163"/>
      <c r="T44" s="117"/>
      <c r="U44" s="75"/>
    </row>
    <row r="45" spans="1:21" x14ac:dyDescent="0.25">
      <c r="A45" s="37" t="s">
        <v>84</v>
      </c>
      <c r="B45" s="38" t="s">
        <v>5</v>
      </c>
      <c r="C45" s="38"/>
      <c r="D45" s="39">
        <v>1</v>
      </c>
      <c r="E45" s="118">
        <v>1</v>
      </c>
      <c r="F45" s="39">
        <f>F17/(D17+F17)</f>
        <v>0.7152527510491985</v>
      </c>
      <c r="G45" s="118">
        <f>G17/(E17+G17)</f>
        <v>0.7152527510491985</v>
      </c>
      <c r="H45" s="189"/>
      <c r="I45" s="189"/>
      <c r="J45" s="39"/>
      <c r="K45" s="118"/>
      <c r="L45" s="189"/>
      <c r="M45" s="189"/>
      <c r="N45" s="39"/>
      <c r="O45" s="118"/>
      <c r="P45" s="39"/>
      <c r="Q45" s="118"/>
      <c r="R45" s="51"/>
      <c r="S45" s="165"/>
      <c r="T45" s="118"/>
      <c r="U45" s="175" t="s">
        <v>53</v>
      </c>
    </row>
    <row r="46" spans="1:21" ht="13" x14ac:dyDescent="0.3">
      <c r="A46" s="40" t="s">
        <v>85</v>
      </c>
      <c r="B46" s="38" t="s">
        <v>4</v>
      </c>
      <c r="C46" s="38"/>
      <c r="D46" s="39">
        <f>D$28*D45</f>
        <v>1.5</v>
      </c>
      <c r="E46" s="118">
        <f>E$28*E45</f>
        <v>1.5</v>
      </c>
      <c r="F46" s="39">
        <f>F$29*F45</f>
        <v>0.21457582531475955</v>
      </c>
      <c r="G46" s="118">
        <f>G$29*G45</f>
        <v>0.21457582531475955</v>
      </c>
      <c r="H46" s="189"/>
      <c r="I46" s="189"/>
      <c r="J46" s="39"/>
      <c r="K46" s="118"/>
      <c r="L46" s="189"/>
      <c r="M46" s="189"/>
      <c r="N46" s="39"/>
      <c r="O46" s="118"/>
      <c r="P46" s="39"/>
      <c r="Q46" s="118"/>
      <c r="R46" s="177">
        <f>SQRT(SUMSQ(D46,F46))</f>
        <v>1.5152698719401472</v>
      </c>
      <c r="S46" s="178">
        <f>SQRT(SUMSQ(E46,G46))</f>
        <v>1.5152698719401472</v>
      </c>
      <c r="T46" s="119"/>
      <c r="U46" s="75" t="s">
        <v>44</v>
      </c>
    </row>
    <row r="47" spans="1:21" ht="13" x14ac:dyDescent="0.3">
      <c r="A47" s="41"/>
      <c r="B47" s="26"/>
      <c r="C47" s="26"/>
      <c r="D47" s="42"/>
      <c r="E47" s="155"/>
      <c r="F47" s="42"/>
      <c r="G47" s="155"/>
      <c r="H47" s="43"/>
      <c r="I47" s="43"/>
      <c r="J47" s="42"/>
      <c r="K47" s="155"/>
      <c r="L47" s="43"/>
      <c r="M47" s="43"/>
      <c r="N47" s="42"/>
      <c r="O47" s="155"/>
      <c r="P47" s="42"/>
      <c r="Q47" s="155"/>
      <c r="R47" s="162"/>
      <c r="S47" s="163"/>
      <c r="T47" s="117"/>
      <c r="U47" s="75"/>
    </row>
    <row r="48" spans="1:21" ht="13" x14ac:dyDescent="0.3">
      <c r="A48" s="41"/>
      <c r="B48" s="26"/>
      <c r="C48" s="26"/>
      <c r="D48" s="42"/>
      <c r="E48" s="155"/>
      <c r="F48" s="42"/>
      <c r="G48" s="155"/>
      <c r="H48" s="43"/>
      <c r="I48" s="43"/>
      <c r="J48" s="42"/>
      <c r="K48" s="155"/>
      <c r="L48" s="43"/>
      <c r="M48" s="43"/>
      <c r="N48" s="42"/>
      <c r="O48" s="155"/>
      <c r="P48" s="42"/>
      <c r="Q48" s="155"/>
      <c r="R48" s="162"/>
      <c r="S48" s="163"/>
      <c r="T48" s="117"/>
      <c r="U48" s="75"/>
    </row>
    <row r="49" spans="1:21" x14ac:dyDescent="0.25">
      <c r="A49" s="37" t="s">
        <v>86</v>
      </c>
      <c r="B49" s="38" t="s">
        <v>5</v>
      </c>
      <c r="C49" s="38"/>
      <c r="D49" s="39"/>
      <c r="E49" s="118"/>
      <c r="F49" s="39"/>
      <c r="G49" s="118"/>
      <c r="H49" s="39">
        <v>0</v>
      </c>
      <c r="I49" s="118">
        <v>0</v>
      </c>
      <c r="J49" s="39">
        <v>1</v>
      </c>
      <c r="K49" s="118">
        <v>1</v>
      </c>
      <c r="L49" s="189"/>
      <c r="M49" s="118"/>
      <c r="N49" s="39"/>
      <c r="O49" s="118"/>
      <c r="P49" s="189"/>
      <c r="Q49" s="118"/>
      <c r="R49" s="51"/>
      <c r="S49" s="165"/>
      <c r="T49" s="118"/>
      <c r="U49" s="75" t="s">
        <v>27</v>
      </c>
    </row>
    <row r="50" spans="1:21" ht="13" x14ac:dyDescent="0.3">
      <c r="A50" s="40" t="s">
        <v>87</v>
      </c>
      <c r="B50" s="38" t="s">
        <v>4</v>
      </c>
      <c r="C50" s="38"/>
      <c r="D50" s="39"/>
      <c r="E50" s="118"/>
      <c r="F50" s="39"/>
      <c r="G50" s="118"/>
      <c r="H50" s="208">
        <f>H28*H49</f>
        <v>0</v>
      </c>
      <c r="I50" s="210">
        <f>I28*I49</f>
        <v>0</v>
      </c>
      <c r="J50" s="208">
        <f>J29*J49</f>
        <v>0.3</v>
      </c>
      <c r="K50" s="210">
        <f>K29*K49</f>
        <v>0.3</v>
      </c>
      <c r="L50" s="210"/>
      <c r="M50" s="209"/>
      <c r="N50" s="208"/>
      <c r="O50" s="209"/>
      <c r="P50" s="189"/>
      <c r="Q50" s="118"/>
      <c r="R50" s="177">
        <f>SQRT(SUMSQ(H50,J50))</f>
        <v>0.3</v>
      </c>
      <c r="S50" s="178">
        <f>SQRT(SUMSQ(I50,K50))</f>
        <v>0.3</v>
      </c>
      <c r="T50" s="119"/>
      <c r="U50" s="75" t="s">
        <v>42</v>
      </c>
    </row>
    <row r="51" spans="1:21" ht="13" x14ac:dyDescent="0.3">
      <c r="A51" s="41"/>
      <c r="B51" s="26"/>
      <c r="C51" s="26"/>
      <c r="D51" s="42"/>
      <c r="E51" s="155"/>
      <c r="F51" s="42"/>
      <c r="G51" s="155"/>
      <c r="H51" s="42"/>
      <c r="I51" s="155"/>
      <c r="J51" s="42"/>
      <c r="K51" s="155"/>
      <c r="L51" s="43"/>
      <c r="M51" s="155"/>
      <c r="N51" s="42"/>
      <c r="O51" s="155"/>
      <c r="P51" s="43"/>
      <c r="Q51" s="155"/>
      <c r="R51" s="162"/>
      <c r="S51" s="163"/>
      <c r="T51" s="117"/>
      <c r="U51" s="75"/>
    </row>
    <row r="52" spans="1:21" ht="13" x14ac:dyDescent="0.3">
      <c r="A52" s="41"/>
      <c r="B52" s="26"/>
      <c r="C52" s="26"/>
      <c r="D52" s="42"/>
      <c r="E52" s="155"/>
      <c r="F52" s="42"/>
      <c r="G52" s="155"/>
      <c r="H52" s="42"/>
      <c r="I52" s="155"/>
      <c r="J52" s="42"/>
      <c r="K52" s="155"/>
      <c r="L52" s="43"/>
      <c r="M52" s="155"/>
      <c r="N52" s="42"/>
      <c r="O52" s="155"/>
      <c r="P52" s="43"/>
      <c r="Q52" s="155"/>
      <c r="R52" s="162"/>
      <c r="S52" s="163"/>
      <c r="T52" s="117"/>
      <c r="U52" s="75"/>
    </row>
    <row r="53" spans="1:21" x14ac:dyDescent="0.25">
      <c r="A53" s="37" t="s">
        <v>63</v>
      </c>
      <c r="B53" s="38" t="s">
        <v>5</v>
      </c>
      <c r="C53" s="38"/>
      <c r="D53" s="39"/>
      <c r="E53" s="118"/>
      <c r="F53" s="39"/>
      <c r="G53" s="118"/>
      <c r="H53" s="39">
        <v>1</v>
      </c>
      <c r="I53" s="118">
        <v>1</v>
      </c>
      <c r="J53" s="39">
        <v>1</v>
      </c>
      <c r="K53" s="118">
        <v>1</v>
      </c>
      <c r="L53" s="189"/>
      <c r="M53" s="118"/>
      <c r="N53" s="39"/>
      <c r="O53" s="118"/>
      <c r="P53" s="189"/>
      <c r="Q53" s="118"/>
      <c r="R53" s="51"/>
      <c r="S53" s="165"/>
      <c r="T53" s="118"/>
      <c r="U53" s="75" t="s">
        <v>27</v>
      </c>
    </row>
    <row r="54" spans="1:21" ht="13" x14ac:dyDescent="0.3">
      <c r="A54" s="40" t="s">
        <v>64</v>
      </c>
      <c r="B54" s="38" t="s">
        <v>4</v>
      </c>
      <c r="C54" s="38"/>
      <c r="D54" s="39"/>
      <c r="E54" s="118"/>
      <c r="F54" s="39"/>
      <c r="G54" s="118"/>
      <c r="H54" s="208">
        <f>H28*H53</f>
        <v>1.5</v>
      </c>
      <c r="I54" s="210">
        <f>I28*I53</f>
        <v>1.5</v>
      </c>
      <c r="J54" s="208">
        <f>J29*J53</f>
        <v>0.3</v>
      </c>
      <c r="K54" s="210">
        <f>K29*K53</f>
        <v>0.3</v>
      </c>
      <c r="L54" s="210"/>
      <c r="M54" s="209"/>
      <c r="N54" s="208"/>
      <c r="O54" s="209"/>
      <c r="P54" s="189"/>
      <c r="Q54" s="118"/>
      <c r="R54" s="177">
        <f>SQRT(SUMSQ(H54,J54))</f>
        <v>1.5297058540778354</v>
      </c>
      <c r="S54" s="178">
        <f>SQRT(SUMSQ(I54,K54))</f>
        <v>1.5297058540778354</v>
      </c>
      <c r="T54" s="119"/>
      <c r="U54" s="75" t="s">
        <v>43</v>
      </c>
    </row>
    <row r="55" spans="1:21" ht="13" x14ac:dyDescent="0.3">
      <c r="A55" s="41"/>
      <c r="B55" s="26"/>
      <c r="C55" s="26"/>
      <c r="D55" s="42"/>
      <c r="E55" s="155"/>
      <c r="F55" s="42"/>
      <c r="G55" s="155"/>
      <c r="H55" s="42"/>
      <c r="I55" s="155"/>
      <c r="J55" s="42"/>
      <c r="K55" s="155"/>
      <c r="L55" s="43"/>
      <c r="M55" s="155"/>
      <c r="N55" s="42"/>
      <c r="O55" s="155"/>
      <c r="P55" s="43"/>
      <c r="Q55" s="155"/>
      <c r="R55" s="162"/>
      <c r="S55" s="163"/>
      <c r="T55" s="117"/>
      <c r="U55" s="75"/>
    </row>
    <row r="56" spans="1:21" ht="13" x14ac:dyDescent="0.3">
      <c r="A56" s="41"/>
      <c r="B56" s="26"/>
      <c r="C56" s="26"/>
      <c r="D56" s="42"/>
      <c r="E56" s="155"/>
      <c r="F56" s="42"/>
      <c r="G56" s="155"/>
      <c r="H56" s="42"/>
      <c r="I56" s="155"/>
      <c r="J56" s="42"/>
      <c r="K56" s="155"/>
      <c r="L56" s="43"/>
      <c r="M56" s="155"/>
      <c r="N56" s="42"/>
      <c r="O56" s="155"/>
      <c r="P56" s="43"/>
      <c r="Q56" s="155"/>
      <c r="R56" s="162"/>
      <c r="S56" s="163"/>
      <c r="T56" s="117"/>
      <c r="U56" s="75"/>
    </row>
    <row r="57" spans="1:21" x14ac:dyDescent="0.25">
      <c r="A57" s="37" t="s">
        <v>58</v>
      </c>
      <c r="B57" s="38" t="s">
        <v>5</v>
      </c>
      <c r="C57" s="38"/>
      <c r="D57" s="39"/>
      <c r="E57" s="118"/>
      <c r="F57" s="39"/>
      <c r="G57" s="118"/>
      <c r="H57" s="39">
        <v>1</v>
      </c>
      <c r="I57" s="118">
        <v>1</v>
      </c>
      <c r="J57" s="39">
        <f>J17/(H17+J17)</f>
        <v>1.258925411635676E-10</v>
      </c>
      <c r="K57" s="189">
        <f>K17/(I17+K17)</f>
        <v>0.7152527510491985</v>
      </c>
      <c r="L57" s="189"/>
      <c r="M57" s="118"/>
      <c r="N57" s="39"/>
      <c r="O57" s="118"/>
      <c r="P57" s="189"/>
      <c r="Q57" s="118"/>
      <c r="R57" s="51"/>
      <c r="S57" s="165"/>
      <c r="T57" s="118"/>
      <c r="U57" s="175" t="s">
        <v>53</v>
      </c>
    </row>
    <row r="58" spans="1:21" ht="13" x14ac:dyDescent="0.3">
      <c r="A58" s="40" t="s">
        <v>59</v>
      </c>
      <c r="B58" s="38" t="s">
        <v>4</v>
      </c>
      <c r="C58" s="38"/>
      <c r="D58" s="39"/>
      <c r="E58" s="118"/>
      <c r="F58" s="39"/>
      <c r="G58" s="118"/>
      <c r="H58" s="39">
        <f>H$28*H57</f>
        <v>1.5</v>
      </c>
      <c r="I58" s="118">
        <f>I$28*I57</f>
        <v>1.5</v>
      </c>
      <c r="J58" s="39">
        <f>J$29*J57</f>
        <v>3.776776234907028E-11</v>
      </c>
      <c r="K58" s="118">
        <f>K$29*K57</f>
        <v>0.21457582531475955</v>
      </c>
      <c r="L58" s="189"/>
      <c r="M58" s="118"/>
      <c r="N58" s="39"/>
      <c r="O58" s="118"/>
      <c r="P58" s="189"/>
      <c r="Q58" s="118"/>
      <c r="R58" s="177">
        <f>SQRT(SUMSQ(H58,J58))</f>
        <v>1.5</v>
      </c>
      <c r="S58" s="178">
        <f>SQRT(SUMSQ(I58,K58))</f>
        <v>1.5152698719401472</v>
      </c>
      <c r="T58" s="119"/>
      <c r="U58" s="75" t="s">
        <v>44</v>
      </c>
    </row>
    <row r="59" spans="1:21" ht="13" x14ac:dyDescent="0.3">
      <c r="A59" s="41"/>
      <c r="B59" s="26"/>
      <c r="C59" s="26"/>
      <c r="D59" s="42"/>
      <c r="E59" s="155"/>
      <c r="F59" s="42"/>
      <c r="G59" s="155"/>
      <c r="H59" s="43"/>
      <c r="I59" s="155"/>
      <c r="J59" s="42"/>
      <c r="K59" s="155"/>
      <c r="L59" s="43"/>
      <c r="M59" s="155"/>
      <c r="N59" s="42"/>
      <c r="O59" s="155"/>
      <c r="P59" s="43"/>
      <c r="Q59" s="155"/>
      <c r="R59" s="162"/>
      <c r="S59" s="163"/>
      <c r="T59" s="117"/>
      <c r="U59" s="75"/>
    </row>
    <row r="60" spans="1:21" ht="13" x14ac:dyDescent="0.3">
      <c r="A60" s="41"/>
      <c r="B60" s="26"/>
      <c r="C60" s="26"/>
      <c r="D60" s="42"/>
      <c r="E60" s="155"/>
      <c r="F60" s="42"/>
      <c r="G60" s="155"/>
      <c r="H60" s="43"/>
      <c r="I60" s="155"/>
      <c r="J60" s="42"/>
      <c r="K60" s="155"/>
      <c r="L60" s="43"/>
      <c r="M60" s="155"/>
      <c r="N60" s="42"/>
      <c r="O60" s="155"/>
      <c r="P60" s="43"/>
      <c r="Q60" s="155"/>
      <c r="R60" s="162"/>
      <c r="S60" s="163"/>
      <c r="T60" s="117"/>
      <c r="U60" s="75"/>
    </row>
    <row r="61" spans="1:21" x14ac:dyDescent="0.25">
      <c r="A61" s="37" t="s">
        <v>117</v>
      </c>
      <c r="B61" s="38" t="s">
        <v>5</v>
      </c>
      <c r="C61" s="38"/>
      <c r="D61" s="39"/>
      <c r="E61" s="118"/>
      <c r="F61" s="39"/>
      <c r="G61" s="118"/>
      <c r="H61" s="189"/>
      <c r="I61" s="118"/>
      <c r="J61" s="39"/>
      <c r="K61" s="118"/>
      <c r="L61" s="189"/>
      <c r="M61" s="118">
        <v>1</v>
      </c>
      <c r="N61" s="39"/>
      <c r="O61" s="118">
        <v>1</v>
      </c>
      <c r="P61" s="189">
        <v>1</v>
      </c>
      <c r="Q61" s="189">
        <v>1</v>
      </c>
      <c r="R61" s="51"/>
      <c r="S61" s="165"/>
      <c r="T61" s="118"/>
      <c r="U61" s="75" t="s">
        <v>27</v>
      </c>
    </row>
    <row r="62" spans="1:21" ht="13" x14ac:dyDescent="0.3">
      <c r="A62" s="40" t="s">
        <v>118</v>
      </c>
      <c r="B62" s="38" t="s">
        <v>4</v>
      </c>
      <c r="C62" s="38"/>
      <c r="D62" s="208"/>
      <c r="E62" s="209"/>
      <c r="F62" s="208"/>
      <c r="G62" s="209"/>
      <c r="H62" s="210"/>
      <c r="I62" s="209"/>
      <c r="J62" s="208"/>
      <c r="K62" s="209"/>
      <c r="L62" s="210"/>
      <c r="M62" s="210">
        <f>M28*M61</f>
        <v>1.5</v>
      </c>
      <c r="N62" s="208"/>
      <c r="O62" s="209">
        <f>O29*O61</f>
        <v>0.3</v>
      </c>
      <c r="P62" s="189">
        <f>P30*P61</f>
        <v>4.5</v>
      </c>
      <c r="Q62" s="189">
        <f>Q30*Q61</f>
        <v>4.5</v>
      </c>
      <c r="R62" s="177"/>
      <c r="S62" s="178">
        <f>SQRT(SUMSQ(E62,G62,M62,O62))+Q62</f>
        <v>6.0297058540778359</v>
      </c>
      <c r="T62" s="119"/>
      <c r="U62" s="75" t="s">
        <v>65</v>
      </c>
    </row>
    <row r="63" spans="1:21" ht="13.5" thickBot="1" x14ac:dyDescent="0.35">
      <c r="A63" s="91"/>
      <c r="B63" s="104"/>
      <c r="C63" s="104"/>
      <c r="D63" s="74"/>
      <c r="E63" s="156"/>
      <c r="F63" s="74"/>
      <c r="G63" s="156"/>
      <c r="H63" s="190"/>
      <c r="I63" s="156"/>
      <c r="J63" s="74"/>
      <c r="K63" s="156"/>
      <c r="L63" s="190"/>
      <c r="M63" s="156"/>
      <c r="N63" s="74"/>
      <c r="O63" s="156"/>
      <c r="P63" s="190"/>
      <c r="Q63" s="156"/>
      <c r="R63" s="159"/>
      <c r="S63" s="120"/>
      <c r="T63" s="120"/>
      <c r="U63" s="76"/>
    </row>
    <row r="64" spans="1:21" ht="13" x14ac:dyDescent="0.3">
      <c r="B64" s="26"/>
      <c r="C64" s="26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4"/>
      <c r="S64" s="44"/>
      <c r="T64" s="44"/>
      <c r="U64" s="44"/>
    </row>
    <row r="65" spans="1:21" ht="13.5" thickBot="1" x14ac:dyDescent="0.35">
      <c r="A65" s="196"/>
      <c r="J65" s="50"/>
      <c r="K65" s="50"/>
      <c r="N65" s="50"/>
      <c r="O65" s="50"/>
      <c r="P65" s="50"/>
    </row>
    <row r="66" spans="1:21" ht="13" x14ac:dyDescent="0.3">
      <c r="A66" s="9" t="s">
        <v>23</v>
      </c>
      <c r="B66" s="11"/>
      <c r="C66" s="11"/>
      <c r="D66" s="11"/>
      <c r="E66" s="11"/>
      <c r="F66" s="11"/>
      <c r="G66" s="11"/>
      <c r="H66" s="11"/>
      <c r="I66" s="11"/>
      <c r="J66" s="29"/>
      <c r="K66" s="29"/>
      <c r="L66" s="11"/>
      <c r="M66" s="11"/>
      <c r="N66" s="29"/>
      <c r="O66" s="29"/>
      <c r="P66" s="29"/>
      <c r="Q66" s="11"/>
      <c r="R66" s="47"/>
      <c r="S66" s="47"/>
      <c r="T66" s="47"/>
      <c r="U66" s="13" t="s">
        <v>0</v>
      </c>
    </row>
    <row r="67" spans="1:21" ht="13" x14ac:dyDescent="0.3">
      <c r="A67" s="106" t="s">
        <v>119</v>
      </c>
      <c r="B67" s="225"/>
      <c r="C67" s="225"/>
      <c r="D67" s="225"/>
      <c r="E67" s="225"/>
      <c r="F67" s="18"/>
      <c r="G67" s="18"/>
      <c r="H67" s="18"/>
      <c r="I67" s="18"/>
      <c r="J67" s="21"/>
      <c r="K67" s="21"/>
      <c r="L67" s="18"/>
      <c r="M67" s="18"/>
      <c r="N67" s="21"/>
      <c r="O67" s="21"/>
      <c r="P67" s="21"/>
      <c r="Q67" s="18"/>
      <c r="R67" s="26"/>
      <c r="S67" s="26"/>
      <c r="T67" s="26"/>
      <c r="U67" s="115"/>
    </row>
    <row r="68" spans="1:21" ht="13" x14ac:dyDescent="0.3">
      <c r="A68" s="30"/>
      <c r="B68" s="18"/>
      <c r="C68" s="18"/>
      <c r="D68" s="18"/>
      <c r="E68" s="18"/>
      <c r="F68" s="18"/>
      <c r="G68" s="18"/>
      <c r="H68" s="18"/>
      <c r="I68" s="18"/>
      <c r="J68" s="21"/>
      <c r="K68" s="21"/>
      <c r="L68" s="18"/>
      <c r="M68" s="18"/>
      <c r="N68" s="21"/>
      <c r="O68" s="21"/>
      <c r="P68" s="21"/>
      <c r="Q68" s="18"/>
      <c r="R68" s="26"/>
      <c r="S68" s="26"/>
      <c r="T68" s="26"/>
      <c r="U68" s="115"/>
    </row>
    <row r="69" spans="1:21" ht="13" thickBot="1" x14ac:dyDescent="0.3">
      <c r="A69" s="10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6"/>
      <c r="S69" s="26"/>
      <c r="T69" s="26"/>
      <c r="U69" s="73"/>
    </row>
    <row r="70" spans="1:21" ht="13" x14ac:dyDescent="0.3">
      <c r="A70" s="9"/>
      <c r="B70" s="11"/>
      <c r="C70" s="11"/>
      <c r="D70" s="11"/>
      <c r="E70" s="11"/>
      <c r="F70" s="11"/>
      <c r="G70" s="11"/>
      <c r="H70" s="11"/>
      <c r="I70" s="11"/>
      <c r="J70" s="29"/>
      <c r="K70" s="29"/>
      <c r="L70" s="11"/>
      <c r="M70" s="11"/>
      <c r="N70" s="29"/>
      <c r="O70" s="29"/>
      <c r="P70" s="29"/>
      <c r="Q70" s="11"/>
      <c r="R70" s="47"/>
      <c r="S70" s="47"/>
      <c r="T70" s="47"/>
      <c r="U70" s="58"/>
    </row>
    <row r="71" spans="1:21" ht="13" thickBot="1" x14ac:dyDescent="0.3">
      <c r="J71" s="50"/>
      <c r="K71" s="50"/>
      <c r="N71" s="50"/>
      <c r="O71" s="50"/>
      <c r="P71" s="50"/>
      <c r="R71" s="46"/>
      <c r="S71" s="46"/>
      <c r="T71" s="46"/>
    </row>
    <row r="72" spans="1:21" ht="13" x14ac:dyDescent="0.3">
      <c r="A72" s="9" t="s">
        <v>24</v>
      </c>
      <c r="B72" s="68"/>
      <c r="C72" s="105" t="s">
        <v>33</v>
      </c>
      <c r="D72" s="258" t="s">
        <v>78</v>
      </c>
      <c r="E72" s="259"/>
      <c r="F72" s="258" t="s">
        <v>79</v>
      </c>
      <c r="G72" s="259"/>
      <c r="H72" s="258" t="s">
        <v>56</v>
      </c>
      <c r="I72" s="259"/>
      <c r="J72" s="258" t="s">
        <v>57</v>
      </c>
      <c r="K72" s="259"/>
      <c r="L72" s="258" t="s">
        <v>130</v>
      </c>
      <c r="M72" s="259"/>
      <c r="N72" s="258" t="s">
        <v>129</v>
      </c>
      <c r="O72" s="259"/>
      <c r="P72" s="89"/>
      <c r="Q72" s="35"/>
      <c r="R72" s="12"/>
      <c r="S72" s="12"/>
      <c r="T72" s="12"/>
      <c r="U72" s="13" t="s">
        <v>0</v>
      </c>
    </row>
    <row r="73" spans="1:21" ht="13" x14ac:dyDescent="0.3">
      <c r="A73" s="30"/>
      <c r="B73" s="15"/>
      <c r="C73" s="136"/>
      <c r="D73" s="135" t="s">
        <v>46</v>
      </c>
      <c r="E73" s="114" t="s">
        <v>47</v>
      </c>
      <c r="F73" s="135" t="s">
        <v>46</v>
      </c>
      <c r="G73" s="114" t="s">
        <v>47</v>
      </c>
      <c r="H73" s="135" t="s">
        <v>46</v>
      </c>
      <c r="I73" s="114" t="s">
        <v>47</v>
      </c>
      <c r="J73" s="135" t="s">
        <v>46</v>
      </c>
      <c r="K73" s="114" t="s">
        <v>47</v>
      </c>
      <c r="L73" s="135" t="s">
        <v>46</v>
      </c>
      <c r="M73" s="114" t="s">
        <v>47</v>
      </c>
      <c r="N73" s="135" t="s">
        <v>46</v>
      </c>
      <c r="O73" s="114" t="s">
        <v>47</v>
      </c>
      <c r="P73" s="17"/>
      <c r="Q73" s="136"/>
      <c r="R73" s="8"/>
      <c r="S73" s="8"/>
      <c r="T73" s="8"/>
      <c r="U73" s="115"/>
    </row>
    <row r="74" spans="1:21" ht="13" x14ac:dyDescent="0.3">
      <c r="A74" s="14"/>
      <c r="B74" s="15"/>
      <c r="C74" s="136"/>
      <c r="D74" s="16"/>
      <c r="E74" s="154"/>
      <c r="F74" s="16"/>
      <c r="G74" s="154"/>
      <c r="H74" s="17"/>
      <c r="I74" s="17"/>
      <c r="J74" s="16"/>
      <c r="K74" s="154"/>
      <c r="L74" s="17"/>
      <c r="M74" s="17"/>
      <c r="N74" s="16"/>
      <c r="O74" s="154"/>
      <c r="P74" s="17"/>
      <c r="Q74" s="17"/>
      <c r="R74" s="8"/>
      <c r="S74" s="8"/>
      <c r="T74" s="8"/>
      <c r="U74" s="59"/>
    </row>
    <row r="75" spans="1:21" x14ac:dyDescent="0.25">
      <c r="A75" s="19" t="s">
        <v>38</v>
      </c>
      <c r="B75" s="20" t="s">
        <v>2</v>
      </c>
      <c r="C75" s="18"/>
      <c r="D75" s="160">
        <f>D7</f>
        <v>-98</v>
      </c>
      <c r="E75" s="161">
        <f>E7</f>
        <v>-98</v>
      </c>
      <c r="F75" s="160"/>
      <c r="G75" s="161"/>
      <c r="H75" s="191">
        <f>H7</f>
        <v>-98</v>
      </c>
      <c r="I75" s="161">
        <f>I7</f>
        <v>-98</v>
      </c>
      <c r="J75" s="160"/>
      <c r="K75" s="161"/>
      <c r="L75" s="191">
        <f>L7</f>
        <v>-98</v>
      </c>
      <c r="M75" s="161">
        <f>M7</f>
        <v>-98</v>
      </c>
      <c r="N75" s="160"/>
      <c r="O75" s="161"/>
      <c r="P75" s="21"/>
      <c r="Q75" s="21"/>
      <c r="R75" s="8"/>
      <c r="S75" s="8"/>
      <c r="T75" s="8"/>
      <c r="U75" s="57"/>
    </row>
    <row r="76" spans="1:21" x14ac:dyDescent="0.25">
      <c r="A76" s="19" t="s">
        <v>3</v>
      </c>
      <c r="B76" s="20" t="s">
        <v>4</v>
      </c>
      <c r="C76" s="18"/>
      <c r="D76" s="87"/>
      <c r="E76" s="60"/>
      <c r="F76" s="142">
        <f>F8</f>
        <v>4</v>
      </c>
      <c r="G76" s="133">
        <f>G8</f>
        <v>4</v>
      </c>
      <c r="H76" s="21"/>
      <c r="I76" s="60"/>
      <c r="J76" s="226">
        <f>J8</f>
        <v>-99</v>
      </c>
      <c r="K76" s="133">
        <f>K8</f>
        <v>4</v>
      </c>
      <c r="L76" s="21"/>
      <c r="M76" s="60"/>
      <c r="N76" s="150">
        <f>N8</f>
        <v>4</v>
      </c>
      <c r="O76" s="133">
        <f>O8</f>
        <v>4</v>
      </c>
      <c r="P76" s="23"/>
      <c r="Q76" s="23"/>
      <c r="R76" s="8"/>
      <c r="S76" s="8"/>
      <c r="T76" s="8"/>
      <c r="U76" s="57"/>
    </row>
    <row r="77" spans="1:21" x14ac:dyDescent="0.25">
      <c r="A77" s="19" t="s">
        <v>107</v>
      </c>
      <c r="B77" s="20" t="s">
        <v>4</v>
      </c>
      <c r="C77" s="241">
        <v>-6</v>
      </c>
      <c r="D77" s="87"/>
      <c r="E77" s="60"/>
      <c r="F77" s="142"/>
      <c r="G77" s="133"/>
      <c r="H77" s="21"/>
      <c r="I77" s="60"/>
      <c r="J77" s="226"/>
      <c r="K77" s="133"/>
      <c r="L77" s="21"/>
      <c r="M77" s="60"/>
      <c r="N77" s="48"/>
      <c r="O77" s="133"/>
      <c r="P77" s="23"/>
      <c r="Q77" s="23"/>
      <c r="R77" s="8"/>
      <c r="S77" s="8"/>
      <c r="T77" s="8"/>
      <c r="U77" s="57"/>
    </row>
    <row r="78" spans="1:21" x14ac:dyDescent="0.25">
      <c r="A78" s="19" t="s">
        <v>99</v>
      </c>
      <c r="B78" s="20" t="s">
        <v>4</v>
      </c>
      <c r="C78" s="142">
        <v>-15</v>
      </c>
      <c r="D78" s="142">
        <v>0</v>
      </c>
      <c r="E78" s="133">
        <v>0</v>
      </c>
      <c r="F78" s="142">
        <v>0</v>
      </c>
      <c r="G78" s="133">
        <v>0</v>
      </c>
      <c r="H78" s="23">
        <v>0</v>
      </c>
      <c r="I78" s="133">
        <v>0</v>
      </c>
      <c r="J78" s="142">
        <v>0</v>
      </c>
      <c r="K78" s="133">
        <v>0</v>
      </c>
      <c r="L78" s="23">
        <v>0</v>
      </c>
      <c r="M78" s="133">
        <v>0</v>
      </c>
      <c r="N78" s="142">
        <v>0</v>
      </c>
      <c r="O78" s="133">
        <v>0</v>
      </c>
      <c r="P78" s="23"/>
      <c r="Q78" s="23"/>
      <c r="R78" s="8"/>
      <c r="S78" s="8"/>
      <c r="T78" s="8"/>
      <c r="U78" s="22" t="s">
        <v>132</v>
      </c>
    </row>
    <row r="79" spans="1:21" ht="13" x14ac:dyDescent="0.3">
      <c r="A79" s="36" t="s">
        <v>9</v>
      </c>
      <c r="B79" s="20" t="s">
        <v>4</v>
      </c>
      <c r="C79" s="227">
        <f>C77+C78</f>
        <v>-21</v>
      </c>
      <c r="D79" s="162">
        <f>D75+D78</f>
        <v>-98</v>
      </c>
      <c r="E79" s="163">
        <f>E75+E78</f>
        <v>-98</v>
      </c>
      <c r="F79" s="162">
        <f>F76+F78</f>
        <v>4</v>
      </c>
      <c r="G79" s="163">
        <f>G76+G78</f>
        <v>4</v>
      </c>
      <c r="H79" s="77">
        <f>H75+H78</f>
        <v>-98</v>
      </c>
      <c r="I79" s="163">
        <f>I75+I78</f>
        <v>-98</v>
      </c>
      <c r="J79" s="244">
        <f>J76+J78</f>
        <v>-99</v>
      </c>
      <c r="K79" s="163">
        <f>K76+K78</f>
        <v>4</v>
      </c>
      <c r="L79" s="77">
        <f>L75+L78</f>
        <v>-98</v>
      </c>
      <c r="M79" s="163">
        <f>M75+M78</f>
        <v>-98</v>
      </c>
      <c r="N79" s="164">
        <f>N76+N78</f>
        <v>4</v>
      </c>
      <c r="O79" s="163">
        <f>O76+O78</f>
        <v>4</v>
      </c>
      <c r="P79" s="77"/>
      <c r="Q79" s="77"/>
      <c r="R79" s="8"/>
      <c r="S79" s="8"/>
      <c r="T79" s="8"/>
      <c r="U79" s="22" t="s">
        <v>11</v>
      </c>
    </row>
    <row r="80" spans="1:21" x14ac:dyDescent="0.25">
      <c r="A80" s="19"/>
      <c r="B80" s="20"/>
      <c r="C80" s="18"/>
      <c r="D80" s="109"/>
      <c r="E80" s="20"/>
      <c r="F80" s="109"/>
      <c r="G80" s="20"/>
      <c r="H80" s="18"/>
      <c r="I80" s="18"/>
      <c r="J80" s="109"/>
      <c r="K80" s="20"/>
      <c r="L80" s="18"/>
      <c r="M80" s="18"/>
      <c r="N80" s="109"/>
      <c r="O80" s="20"/>
      <c r="P80" s="23"/>
      <c r="Q80" s="23"/>
      <c r="R80" s="8"/>
      <c r="S80" s="8"/>
      <c r="T80" s="8"/>
      <c r="U80" s="59"/>
    </row>
    <row r="81" spans="1:21" ht="13" x14ac:dyDescent="0.3">
      <c r="A81" s="49" t="s">
        <v>7</v>
      </c>
      <c r="B81" s="20"/>
      <c r="C81" s="18"/>
      <c r="D81" s="109"/>
      <c r="E81" s="20"/>
      <c r="F81" s="109"/>
      <c r="G81" s="20"/>
      <c r="H81" s="18"/>
      <c r="I81" s="18"/>
      <c r="J81" s="109"/>
      <c r="K81" s="20"/>
      <c r="L81" s="18"/>
      <c r="M81" s="18"/>
      <c r="N81" s="109"/>
      <c r="O81" s="20"/>
      <c r="P81" s="23"/>
      <c r="Q81" s="23"/>
      <c r="R81" s="8"/>
      <c r="S81" s="8"/>
      <c r="T81" s="8"/>
      <c r="U81" s="59"/>
    </row>
    <row r="82" spans="1:21" x14ac:dyDescent="0.25">
      <c r="A82" s="19" t="s">
        <v>25</v>
      </c>
      <c r="B82" s="20" t="s">
        <v>41</v>
      </c>
      <c r="C82" s="18"/>
      <c r="D82" s="146">
        <f>(10^12)*(10^-3)*(D5/15)*10^(D79/10)</f>
        <v>0.15848931924611098</v>
      </c>
      <c r="E82" s="132">
        <f>(10^12)*(10^-3)*(E5/15)*10^(E79/10)</f>
        <v>0.15848931924611098</v>
      </c>
      <c r="F82" s="146">
        <f>(10^12)*(10^-3)*(D5/15)*10^((D79+F79)/10)</f>
        <v>0.3981071705534962</v>
      </c>
      <c r="G82" s="132">
        <f>(10^12)*(10^-3)*(E5/15)*10^((E79+G79)/10)</f>
        <v>0.3981071705534962</v>
      </c>
      <c r="H82" s="146">
        <f>(10^12)*(10^-3)*(H5/15)*10^(H79/10)</f>
        <v>0.15848931924611098</v>
      </c>
      <c r="I82" s="132">
        <f>(10^12)*(10^-3)*(I5/15)*10^(I79/10)</f>
        <v>0.15848931924611098</v>
      </c>
      <c r="J82" s="146">
        <f>(10^12)*(10^-3)*(H5/15)*10^((H79+J79)/10)</f>
        <v>1.9952623149688722E-11</v>
      </c>
      <c r="K82" s="132">
        <f>(10^12)*(10^-3)*(I5/15)*10^((I79+K79)/10)</f>
        <v>0.3981071705534962</v>
      </c>
      <c r="L82" s="146"/>
      <c r="M82" s="132"/>
      <c r="N82" s="146"/>
      <c r="O82" s="132"/>
      <c r="P82" s="78"/>
      <c r="Q82" s="78"/>
      <c r="R82" s="8"/>
      <c r="S82" s="8"/>
      <c r="T82" s="8"/>
      <c r="U82" s="59"/>
    </row>
    <row r="83" spans="1:21" ht="13" x14ac:dyDescent="0.3">
      <c r="A83" s="32" t="s">
        <v>49</v>
      </c>
      <c r="B83" s="20" t="s">
        <v>4</v>
      </c>
      <c r="C83" s="18"/>
      <c r="D83" s="109"/>
      <c r="E83" s="20"/>
      <c r="F83" s="223">
        <f>10*LOG10(F82/D82)</f>
        <v>3.9999999999999987</v>
      </c>
      <c r="G83" s="222">
        <f>10*LOG10(G82/E82)</f>
        <v>3.9999999999999987</v>
      </c>
      <c r="H83" s="109"/>
      <c r="I83" s="20"/>
      <c r="J83" s="245">
        <f>10*LOG10(J82/H82)</f>
        <v>-99</v>
      </c>
      <c r="K83" s="222">
        <f>10*LOG10(K82/I82)</f>
        <v>3.9999999999999987</v>
      </c>
      <c r="L83" s="109"/>
      <c r="M83" s="20"/>
      <c r="N83" s="221"/>
      <c r="O83" s="222"/>
      <c r="P83" s="77"/>
      <c r="Q83" s="34"/>
      <c r="R83" s="8"/>
      <c r="S83" s="8"/>
      <c r="T83" s="8"/>
      <c r="U83" s="22"/>
    </row>
    <row r="84" spans="1:21" s="50" customFormat="1" ht="13" x14ac:dyDescent="0.3">
      <c r="A84" s="213" t="s">
        <v>52</v>
      </c>
      <c r="B84" s="60" t="s">
        <v>39</v>
      </c>
      <c r="C84" s="21"/>
      <c r="D84" s="87"/>
      <c r="E84" s="60"/>
      <c r="F84" s="48">
        <f>D79+F79+10*LOG(D5/15)</f>
        <v>-94</v>
      </c>
      <c r="G84" s="126">
        <f>E79+G79+10*LOG(E5/15)</f>
        <v>-94</v>
      </c>
      <c r="H84" s="87"/>
      <c r="I84" s="60"/>
      <c r="J84" s="243">
        <f>H79+J79+10*LOG(H5/15)</f>
        <v>-197</v>
      </c>
      <c r="K84" s="126">
        <f>I79+K79+10*LOG(I5/15)</f>
        <v>-94</v>
      </c>
      <c r="L84" s="87"/>
      <c r="M84" s="60"/>
      <c r="N84" s="150"/>
      <c r="O84" s="126"/>
      <c r="P84" s="77"/>
      <c r="Q84" s="77"/>
      <c r="R84" s="214"/>
      <c r="S84" s="214"/>
      <c r="T84" s="214"/>
      <c r="U84" s="22"/>
    </row>
    <row r="85" spans="1:21" s="50" customFormat="1" ht="13" x14ac:dyDescent="0.3">
      <c r="A85" s="220" t="s">
        <v>120</v>
      </c>
      <c r="B85" s="108" t="s">
        <v>4</v>
      </c>
      <c r="C85" s="21"/>
      <c r="D85" s="87"/>
      <c r="E85" s="60"/>
      <c r="F85" s="48"/>
      <c r="G85" s="126"/>
      <c r="H85" s="87"/>
      <c r="I85" s="60"/>
      <c r="J85" s="243"/>
      <c r="K85" s="126">
        <f>K84-G84-C78</f>
        <v>15</v>
      </c>
      <c r="L85" s="87"/>
      <c r="M85" s="60"/>
      <c r="N85" s="150"/>
      <c r="O85" s="126"/>
      <c r="P85" s="77"/>
      <c r="Q85" s="77"/>
      <c r="R85" s="214"/>
      <c r="S85" s="214"/>
      <c r="T85" s="214"/>
      <c r="U85" s="22"/>
    </row>
    <row r="86" spans="1:21" s="50" customFormat="1" ht="13" thickBot="1" x14ac:dyDescent="0.3">
      <c r="A86" s="253" t="s">
        <v>31</v>
      </c>
      <c r="B86" s="254" t="s">
        <v>40</v>
      </c>
      <c r="C86" s="219"/>
      <c r="D86" s="149">
        <f>10*LOG((D82+F82)*10^-9)+10*LOG(F10*12)</f>
        <v>-64.592749472082829</v>
      </c>
      <c r="E86" s="143">
        <f>10*LOG((E82+G82)*10^-9)+10*LOG(G10*12)</f>
        <v>-64.592749472082829</v>
      </c>
      <c r="F86" s="149"/>
      <c r="G86" s="143"/>
      <c r="H86" s="149">
        <f>10*LOG((H82+J82)*10^-9)+10*LOG(J10*12)</f>
        <v>-70.048154102629027</v>
      </c>
      <c r="I86" s="143">
        <f>10*LOG((I82+K82)*10^-9)+10*LOG(K10*12)</f>
        <v>-64.592749472082829</v>
      </c>
      <c r="J86" s="149"/>
      <c r="K86" s="143"/>
      <c r="L86" s="149"/>
      <c r="M86" s="143"/>
      <c r="N86" s="149"/>
      <c r="O86" s="143"/>
      <c r="P86" s="21"/>
      <c r="Q86" s="24"/>
      <c r="R86" s="214"/>
      <c r="S86" s="214"/>
      <c r="T86" s="214"/>
      <c r="U86" s="22"/>
    </row>
    <row r="87" spans="1:21" s="67" customFormat="1" ht="13" x14ac:dyDescent="0.3">
      <c r="A87" s="88"/>
      <c r="B87" s="66"/>
      <c r="C87" s="66"/>
      <c r="D87" s="66"/>
      <c r="E87" s="66"/>
      <c r="F87" s="66"/>
      <c r="G87" s="66"/>
      <c r="H87" s="197"/>
      <c r="I87" s="66"/>
      <c r="J87" s="111"/>
      <c r="K87" s="111"/>
      <c r="L87" s="197"/>
      <c r="M87" s="66"/>
      <c r="N87" s="111"/>
      <c r="O87" s="111"/>
      <c r="P87" s="111"/>
      <c r="Q87" s="66"/>
      <c r="R87" s="66"/>
      <c r="S87" s="66"/>
      <c r="T87" s="66"/>
      <c r="U87" s="71"/>
    </row>
    <row r="88" spans="1:21" s="67" customFormat="1" ht="13.5" thickBot="1" x14ac:dyDescent="0.35">
      <c r="A88" s="69"/>
      <c r="B88" s="66"/>
      <c r="C88" s="66"/>
      <c r="D88" s="66"/>
      <c r="E88" s="66"/>
      <c r="F88" s="66"/>
      <c r="G88" s="66"/>
      <c r="H88" s="66"/>
      <c r="I88" s="66"/>
      <c r="J88" s="111"/>
      <c r="K88" s="111"/>
      <c r="L88" s="66"/>
      <c r="M88" s="66"/>
      <c r="N88" s="111"/>
      <c r="O88" s="111"/>
      <c r="P88" s="111"/>
      <c r="Q88" s="66"/>
      <c r="R88" s="66"/>
      <c r="S88" s="66"/>
      <c r="T88" s="66"/>
      <c r="U88" s="66"/>
    </row>
    <row r="89" spans="1:21" ht="13" x14ac:dyDescent="0.3">
      <c r="A89" s="9" t="s">
        <v>26</v>
      </c>
      <c r="B89" s="28"/>
      <c r="C89" s="11"/>
      <c r="D89" s="258" t="s">
        <v>78</v>
      </c>
      <c r="E89" s="259"/>
      <c r="F89" s="258" t="s">
        <v>79</v>
      </c>
      <c r="G89" s="259"/>
      <c r="H89" s="258" t="s">
        <v>56</v>
      </c>
      <c r="I89" s="259"/>
      <c r="J89" s="258" t="s">
        <v>57</v>
      </c>
      <c r="K89" s="259"/>
      <c r="L89" s="258" t="s">
        <v>130</v>
      </c>
      <c r="M89" s="259"/>
      <c r="N89" s="258" t="s">
        <v>129</v>
      </c>
      <c r="O89" s="259"/>
      <c r="P89" s="110"/>
      <c r="Q89" s="68"/>
      <c r="R89" s="263" t="s">
        <v>16</v>
      </c>
      <c r="S89" s="259"/>
      <c r="T89" s="98" t="s">
        <v>55</v>
      </c>
      <c r="U89" s="13" t="s">
        <v>54</v>
      </c>
    </row>
    <row r="90" spans="1:21" ht="13" x14ac:dyDescent="0.3">
      <c r="A90" s="30"/>
      <c r="B90" s="20"/>
      <c r="C90" s="18"/>
      <c r="D90" s="135" t="s">
        <v>46</v>
      </c>
      <c r="E90" s="114" t="s">
        <v>47</v>
      </c>
      <c r="F90" s="135" t="s">
        <v>46</v>
      </c>
      <c r="G90" s="114" t="s">
        <v>47</v>
      </c>
      <c r="H90" s="135" t="s">
        <v>46</v>
      </c>
      <c r="I90" s="114" t="s">
        <v>47</v>
      </c>
      <c r="J90" s="135" t="s">
        <v>46</v>
      </c>
      <c r="K90" s="114" t="s">
        <v>47</v>
      </c>
      <c r="L90" s="135" t="s">
        <v>46</v>
      </c>
      <c r="M90" s="114" t="s">
        <v>47</v>
      </c>
      <c r="N90" s="135" t="s">
        <v>46</v>
      </c>
      <c r="O90" s="114" t="s">
        <v>47</v>
      </c>
      <c r="P90" s="16"/>
      <c r="Q90" s="15"/>
      <c r="R90" s="135" t="s">
        <v>46</v>
      </c>
      <c r="S90" s="114" t="s">
        <v>47</v>
      </c>
      <c r="T90" s="96"/>
      <c r="U90" s="137"/>
    </row>
    <row r="91" spans="1:21" ht="13" x14ac:dyDescent="0.3">
      <c r="A91" s="30"/>
      <c r="B91" s="20"/>
      <c r="C91" s="18"/>
      <c r="D91" s="82"/>
      <c r="E91" s="138"/>
      <c r="F91" s="82"/>
      <c r="G91" s="138"/>
      <c r="H91" s="82"/>
      <c r="I91" s="138"/>
      <c r="J91" s="82"/>
      <c r="K91" s="138"/>
      <c r="L91" s="82"/>
      <c r="M91" s="138"/>
      <c r="N91" s="82"/>
      <c r="O91" s="138"/>
      <c r="P91" s="16"/>
      <c r="Q91" s="154"/>
      <c r="R91" s="16"/>
      <c r="S91" s="154"/>
      <c r="T91" s="96"/>
      <c r="U91" s="55"/>
    </row>
    <row r="92" spans="1:21" x14ac:dyDescent="0.25">
      <c r="A92" s="37" t="s">
        <v>88</v>
      </c>
      <c r="B92" s="195" t="s">
        <v>4</v>
      </c>
      <c r="C92" s="38"/>
      <c r="D92" s="51"/>
      <c r="E92" s="165"/>
      <c r="F92" s="93">
        <f>F93-R93</f>
        <v>3.6999999999999988</v>
      </c>
      <c r="G92" s="170">
        <f>G93-S93</f>
        <v>3.6999999999999988</v>
      </c>
      <c r="H92" s="51"/>
      <c r="I92" s="165"/>
      <c r="J92" s="51"/>
      <c r="K92" s="165"/>
      <c r="L92" s="51"/>
      <c r="M92" s="165"/>
      <c r="N92" s="51"/>
      <c r="O92" s="165"/>
      <c r="P92" s="51"/>
      <c r="Q92" s="165"/>
      <c r="R92" s="51"/>
      <c r="S92" s="165"/>
      <c r="T92" s="123">
        <v>-4</v>
      </c>
      <c r="U92" s="124" t="s">
        <v>124</v>
      </c>
    </row>
    <row r="93" spans="1:21" ht="13" x14ac:dyDescent="0.3">
      <c r="A93" s="40" t="s">
        <v>89</v>
      </c>
      <c r="B93" s="195" t="s">
        <v>4</v>
      </c>
      <c r="C93" s="38"/>
      <c r="D93" s="51"/>
      <c r="E93" s="165"/>
      <c r="F93" s="51">
        <f>F83</f>
        <v>3.9999999999999987</v>
      </c>
      <c r="G93" s="165">
        <f>G83</f>
        <v>3.9999999999999987</v>
      </c>
      <c r="H93" s="51"/>
      <c r="I93" s="165"/>
      <c r="J93" s="51"/>
      <c r="K93" s="165"/>
      <c r="L93" s="51"/>
      <c r="M93" s="165"/>
      <c r="N93" s="51"/>
      <c r="O93" s="165"/>
      <c r="P93" s="51"/>
      <c r="Q93" s="165"/>
      <c r="R93" s="177">
        <f>R38</f>
        <v>0.3</v>
      </c>
      <c r="S93" s="178">
        <f>S38</f>
        <v>0.3</v>
      </c>
      <c r="T93" s="122"/>
      <c r="U93" s="22"/>
    </row>
    <row r="94" spans="1:21" x14ac:dyDescent="0.25">
      <c r="A94" s="37" t="s">
        <v>90</v>
      </c>
      <c r="B94" s="195" t="s">
        <v>4</v>
      </c>
      <c r="C94" s="38"/>
      <c r="D94" s="51"/>
      <c r="E94" s="165"/>
      <c r="F94" s="51">
        <f>F93+R93</f>
        <v>4.2999999999999989</v>
      </c>
      <c r="G94" s="165">
        <f>G93+S93</f>
        <v>4.2999999999999989</v>
      </c>
      <c r="H94" s="51"/>
      <c r="I94" s="165"/>
      <c r="J94" s="51"/>
      <c r="K94" s="165"/>
      <c r="L94" s="51"/>
      <c r="M94" s="165"/>
      <c r="N94" s="51"/>
      <c r="O94" s="165"/>
      <c r="P94" s="51"/>
      <c r="Q94" s="165"/>
      <c r="R94" s="51"/>
      <c r="S94" s="165"/>
      <c r="T94" s="121"/>
      <c r="U94" s="22"/>
    </row>
    <row r="95" spans="1:21" ht="13" x14ac:dyDescent="0.3">
      <c r="A95" s="45"/>
      <c r="B95" s="138"/>
      <c r="C95" s="26"/>
      <c r="D95" s="48"/>
      <c r="E95" s="126"/>
      <c r="F95" s="48"/>
      <c r="G95" s="126"/>
      <c r="H95" s="48"/>
      <c r="I95" s="126"/>
      <c r="J95" s="48"/>
      <c r="K95" s="126"/>
      <c r="L95" s="48"/>
      <c r="M95" s="126"/>
      <c r="N95" s="48"/>
      <c r="O95" s="126"/>
      <c r="P95" s="48"/>
      <c r="Q95" s="126"/>
      <c r="R95" s="162"/>
      <c r="S95" s="163"/>
      <c r="T95" s="99"/>
      <c r="U95" s="22"/>
    </row>
    <row r="96" spans="1:21" x14ac:dyDescent="0.25">
      <c r="A96" s="37" t="s">
        <v>91</v>
      </c>
      <c r="B96" s="239" t="s">
        <v>39</v>
      </c>
      <c r="C96" s="94"/>
      <c r="D96" s="52"/>
      <c r="E96" s="167"/>
      <c r="F96" s="101">
        <f>F97-R97</f>
        <v>-95.529705854077832</v>
      </c>
      <c r="G96" s="171">
        <f>G97-S97</f>
        <v>-95.529705854077832</v>
      </c>
      <c r="H96" s="102"/>
      <c r="I96" s="172"/>
      <c r="J96" s="102"/>
      <c r="K96" s="172"/>
      <c r="L96" s="102"/>
      <c r="M96" s="172"/>
      <c r="N96" s="102"/>
      <c r="O96" s="172"/>
      <c r="P96" s="51"/>
      <c r="Q96" s="165"/>
      <c r="R96" s="179"/>
      <c r="S96" s="180"/>
      <c r="T96" s="187">
        <v>-121.5</v>
      </c>
      <c r="U96" s="186" t="s">
        <v>125</v>
      </c>
    </row>
    <row r="97" spans="1:21" ht="13" x14ac:dyDescent="0.3">
      <c r="A97" s="40" t="s">
        <v>92</v>
      </c>
      <c r="B97" s="239" t="s">
        <v>39</v>
      </c>
      <c r="C97" s="94"/>
      <c r="D97" s="52"/>
      <c r="E97" s="167"/>
      <c r="F97" s="102">
        <f>F84</f>
        <v>-94</v>
      </c>
      <c r="G97" s="172">
        <f>G84</f>
        <v>-94</v>
      </c>
      <c r="H97" s="102"/>
      <c r="I97" s="172"/>
      <c r="J97" s="102"/>
      <c r="K97" s="172"/>
      <c r="L97" s="102"/>
      <c r="M97" s="172"/>
      <c r="N97" s="102"/>
      <c r="O97" s="172"/>
      <c r="P97" s="51"/>
      <c r="Q97" s="165"/>
      <c r="R97" s="177">
        <f>R42</f>
        <v>1.5297058540778354</v>
      </c>
      <c r="S97" s="178">
        <f>S42</f>
        <v>1.5297058540778354</v>
      </c>
      <c r="T97" s="122"/>
      <c r="U97" s="55"/>
    </row>
    <row r="98" spans="1:21" x14ac:dyDescent="0.25">
      <c r="A98" s="37" t="s">
        <v>93</v>
      </c>
      <c r="B98" s="239" t="s">
        <v>39</v>
      </c>
      <c r="C98" s="94"/>
      <c r="D98" s="52"/>
      <c r="E98" s="167"/>
      <c r="F98" s="51">
        <f>F97+R97</f>
        <v>-92.470294145922168</v>
      </c>
      <c r="G98" s="165">
        <f>G97+S97</f>
        <v>-92.470294145922168</v>
      </c>
      <c r="H98" s="51"/>
      <c r="I98" s="165"/>
      <c r="J98" s="51"/>
      <c r="K98" s="165"/>
      <c r="L98" s="51"/>
      <c r="M98" s="165"/>
      <c r="N98" s="51"/>
      <c r="O98" s="165"/>
      <c r="P98" s="51"/>
      <c r="Q98" s="165"/>
      <c r="R98" s="179"/>
      <c r="S98" s="180"/>
      <c r="T98" s="121"/>
      <c r="U98" s="55"/>
    </row>
    <row r="99" spans="1:21" s="50" customFormat="1" x14ac:dyDescent="0.25">
      <c r="A99" s="72"/>
      <c r="B99" s="203"/>
      <c r="C99" s="95"/>
      <c r="D99" s="45"/>
      <c r="E99" s="168"/>
      <c r="F99" s="48"/>
      <c r="G99" s="126"/>
      <c r="H99" s="48"/>
      <c r="I99" s="126"/>
      <c r="J99" s="48"/>
      <c r="K99" s="126"/>
      <c r="L99" s="48"/>
      <c r="M99" s="126"/>
      <c r="N99" s="48"/>
      <c r="O99" s="126"/>
      <c r="P99" s="48"/>
      <c r="Q99" s="126"/>
      <c r="R99" s="181"/>
      <c r="S99" s="182"/>
      <c r="T99" s="97"/>
      <c r="U99" s="59"/>
    </row>
    <row r="100" spans="1:21" s="50" customFormat="1" x14ac:dyDescent="0.25">
      <c r="A100" s="37" t="s">
        <v>94</v>
      </c>
      <c r="B100" s="239" t="s">
        <v>40</v>
      </c>
      <c r="C100" s="94"/>
      <c r="D100" s="93">
        <f>D101-R101</f>
        <v>-66.108019344022978</v>
      </c>
      <c r="E100" s="170">
        <f>E101-S101</f>
        <v>-66.108019344022978</v>
      </c>
      <c r="F100" s="102"/>
      <c r="G100" s="172"/>
      <c r="H100" s="102"/>
      <c r="I100" s="172"/>
      <c r="J100" s="102"/>
      <c r="K100" s="172"/>
      <c r="L100" s="102"/>
      <c r="M100" s="172"/>
      <c r="N100" s="102"/>
      <c r="O100" s="172"/>
      <c r="P100" s="51"/>
      <c r="Q100" s="165"/>
      <c r="R100" s="179"/>
      <c r="S100" s="180"/>
      <c r="T100" s="187">
        <f>-117.5+10*LOG(F10*12)</f>
        <v>-89.548154103175762</v>
      </c>
      <c r="U100" s="186" t="s">
        <v>73</v>
      </c>
    </row>
    <row r="101" spans="1:21" s="50" customFormat="1" ht="13" x14ac:dyDescent="0.3">
      <c r="A101" s="40" t="s">
        <v>95</v>
      </c>
      <c r="B101" s="239" t="s">
        <v>40</v>
      </c>
      <c r="C101" s="94"/>
      <c r="D101" s="51">
        <f>D86</f>
        <v>-64.592749472082829</v>
      </c>
      <c r="E101" s="165">
        <f>E86</f>
        <v>-64.592749472082829</v>
      </c>
      <c r="F101" s="102"/>
      <c r="G101" s="172"/>
      <c r="H101" s="102"/>
      <c r="I101" s="172"/>
      <c r="J101" s="102"/>
      <c r="K101" s="172"/>
      <c r="L101" s="102"/>
      <c r="M101" s="172"/>
      <c r="N101" s="102"/>
      <c r="O101" s="172"/>
      <c r="P101" s="51"/>
      <c r="Q101" s="165"/>
      <c r="R101" s="177">
        <f>R46</f>
        <v>1.5152698719401472</v>
      </c>
      <c r="S101" s="178">
        <f>S46</f>
        <v>1.5152698719401472</v>
      </c>
      <c r="T101" s="122"/>
      <c r="U101" s="55"/>
    </row>
    <row r="102" spans="1:21" s="50" customFormat="1" x14ac:dyDescent="0.25">
      <c r="A102" s="37" t="s">
        <v>96</v>
      </c>
      <c r="B102" s="239" t="s">
        <v>40</v>
      </c>
      <c r="C102" s="94"/>
      <c r="D102" s="93">
        <f>D101+R101</f>
        <v>-63.077479600142681</v>
      </c>
      <c r="E102" s="170">
        <f>E101+S101</f>
        <v>-63.077479600142681</v>
      </c>
      <c r="F102" s="51"/>
      <c r="G102" s="165"/>
      <c r="H102" s="51"/>
      <c r="I102" s="165"/>
      <c r="J102" s="51"/>
      <c r="K102" s="165"/>
      <c r="L102" s="51"/>
      <c r="M102" s="165"/>
      <c r="N102" s="51"/>
      <c r="O102" s="165"/>
      <c r="P102" s="51"/>
      <c r="Q102" s="165"/>
      <c r="R102" s="179"/>
      <c r="S102" s="180"/>
      <c r="T102" s="123">
        <v>-50</v>
      </c>
      <c r="U102" s="124" t="s">
        <v>74</v>
      </c>
    </row>
    <row r="103" spans="1:21" s="50" customFormat="1" x14ac:dyDescent="0.25">
      <c r="A103" s="72"/>
      <c r="B103" s="203"/>
      <c r="C103" s="95"/>
      <c r="D103" s="48"/>
      <c r="E103" s="126"/>
      <c r="F103" s="48"/>
      <c r="G103" s="126"/>
      <c r="H103" s="48"/>
      <c r="I103" s="126"/>
      <c r="J103" s="48"/>
      <c r="K103" s="126"/>
      <c r="L103" s="48"/>
      <c r="M103" s="126"/>
      <c r="N103" s="48"/>
      <c r="O103" s="126"/>
      <c r="P103" s="48"/>
      <c r="Q103" s="126"/>
      <c r="R103" s="181"/>
      <c r="S103" s="182"/>
      <c r="T103" s="97"/>
      <c r="U103" s="201"/>
    </row>
    <row r="104" spans="1:21" s="50" customFormat="1" x14ac:dyDescent="0.25">
      <c r="A104" s="37" t="s">
        <v>66</v>
      </c>
      <c r="B104" s="195" t="s">
        <v>4</v>
      </c>
      <c r="C104" s="38"/>
      <c r="D104" s="51"/>
      <c r="E104" s="165"/>
      <c r="F104" s="51"/>
      <c r="G104" s="165"/>
      <c r="H104" s="51"/>
      <c r="I104" s="165"/>
      <c r="J104" s="246" t="e">
        <f>J105-R105</f>
        <v>#REF!</v>
      </c>
      <c r="K104" s="170">
        <f>K105-S105</f>
        <v>3.6999999999999988</v>
      </c>
      <c r="L104" s="51"/>
      <c r="M104" s="165"/>
      <c r="N104" s="199">
        <f>N105-W105</f>
        <v>0</v>
      </c>
      <c r="O104" s="199"/>
      <c r="P104" s="51"/>
      <c r="Q104" s="165"/>
      <c r="R104" s="51"/>
      <c r="S104" s="165"/>
      <c r="T104" s="123">
        <v>-4</v>
      </c>
      <c r="U104" s="124" t="s">
        <v>72</v>
      </c>
    </row>
    <row r="105" spans="1:21" s="50" customFormat="1" ht="13" x14ac:dyDescent="0.3">
      <c r="A105" s="40" t="s">
        <v>67</v>
      </c>
      <c r="B105" s="195" t="s">
        <v>4</v>
      </c>
      <c r="C105" s="38"/>
      <c r="D105" s="51"/>
      <c r="E105" s="165"/>
      <c r="F105" s="51"/>
      <c r="G105" s="165"/>
      <c r="H105" s="51"/>
      <c r="I105" s="165"/>
      <c r="J105" s="247" t="e">
        <f>#REF!</f>
        <v>#REF!</v>
      </c>
      <c r="K105" s="165">
        <f>K83</f>
        <v>3.9999999999999987</v>
      </c>
      <c r="L105" s="51"/>
      <c r="M105" s="165"/>
      <c r="N105" s="205">
        <f>N83</f>
        <v>0</v>
      </c>
      <c r="O105" s="165"/>
      <c r="P105" s="51"/>
      <c r="Q105" s="165"/>
      <c r="R105" s="177">
        <f>R50</f>
        <v>0.3</v>
      </c>
      <c r="S105" s="178">
        <f>S50</f>
        <v>0.3</v>
      </c>
      <c r="T105" s="122"/>
      <c r="U105" s="22"/>
    </row>
    <row r="106" spans="1:21" s="50" customFormat="1" x14ac:dyDescent="0.25">
      <c r="A106" s="37" t="s">
        <v>68</v>
      </c>
      <c r="B106" s="195" t="s">
        <v>4</v>
      </c>
      <c r="C106" s="38"/>
      <c r="D106" s="51"/>
      <c r="E106" s="165"/>
      <c r="F106" s="51"/>
      <c r="G106" s="165"/>
      <c r="H106" s="51"/>
      <c r="I106" s="165"/>
      <c r="J106" s="247" t="e">
        <f>J105+R105</f>
        <v>#REF!</v>
      </c>
      <c r="K106" s="165">
        <f>K105+S105</f>
        <v>4.2999999999999989</v>
      </c>
      <c r="L106" s="51"/>
      <c r="M106" s="165"/>
      <c r="N106" s="205">
        <f>N105+W105</f>
        <v>0</v>
      </c>
      <c r="O106" s="165"/>
      <c r="P106" s="51"/>
      <c r="Q106" s="165"/>
      <c r="R106" s="51"/>
      <c r="S106" s="165"/>
      <c r="T106" s="121"/>
      <c r="U106" s="22"/>
    </row>
    <row r="107" spans="1:21" s="50" customFormat="1" ht="13" x14ac:dyDescent="0.3">
      <c r="A107" s="45"/>
      <c r="B107" s="138"/>
      <c r="C107" s="26"/>
      <c r="D107" s="48"/>
      <c r="E107" s="126"/>
      <c r="F107" s="48"/>
      <c r="G107" s="126"/>
      <c r="H107" s="223"/>
      <c r="I107" s="222"/>
      <c r="J107" s="223"/>
      <c r="K107" s="222"/>
      <c r="L107" s="48"/>
      <c r="M107" s="126"/>
      <c r="N107" s="48"/>
      <c r="O107" s="126"/>
      <c r="P107" s="48"/>
      <c r="Q107" s="126"/>
      <c r="R107" s="162"/>
      <c r="S107" s="163"/>
      <c r="T107" s="99"/>
      <c r="U107" s="22"/>
    </row>
    <row r="108" spans="1:21" s="50" customFormat="1" x14ac:dyDescent="0.25">
      <c r="A108" s="37" t="s">
        <v>69</v>
      </c>
      <c r="B108" s="239" t="s">
        <v>39</v>
      </c>
      <c r="C108" s="94"/>
      <c r="D108" s="52"/>
      <c r="E108" s="167"/>
      <c r="F108" s="51"/>
      <c r="G108" s="165"/>
      <c r="H108" s="51"/>
      <c r="I108" s="165"/>
      <c r="J108" s="246" t="e">
        <f>J109-R109</f>
        <v>#REF!</v>
      </c>
      <c r="K108" s="170">
        <f>K109-S109</f>
        <v>-95.529705854077832</v>
      </c>
      <c r="L108" s="51"/>
      <c r="M108" s="165"/>
      <c r="N108" s="199">
        <f>N109-W109</f>
        <v>0</v>
      </c>
      <c r="O108" s="199"/>
      <c r="P108" s="51"/>
      <c r="Q108" s="165"/>
      <c r="R108" s="179"/>
      <c r="S108" s="180"/>
      <c r="T108" s="187">
        <v>-121.5</v>
      </c>
      <c r="U108" s="186" t="s">
        <v>71</v>
      </c>
    </row>
    <row r="109" spans="1:21" s="50" customFormat="1" ht="13" x14ac:dyDescent="0.3">
      <c r="A109" s="40" t="s">
        <v>101</v>
      </c>
      <c r="B109" s="239" t="s">
        <v>39</v>
      </c>
      <c r="C109" s="94"/>
      <c r="D109" s="52"/>
      <c r="E109" s="167"/>
      <c r="F109" s="51"/>
      <c r="G109" s="165"/>
      <c r="H109" s="51"/>
      <c r="I109" s="165"/>
      <c r="J109" s="247" t="e">
        <f>#REF!</f>
        <v>#REF!</v>
      </c>
      <c r="K109" s="165">
        <f>K84</f>
        <v>-94</v>
      </c>
      <c r="L109" s="51"/>
      <c r="M109" s="165"/>
      <c r="N109" s="205">
        <f>N84</f>
        <v>0</v>
      </c>
      <c r="O109" s="165"/>
      <c r="P109" s="51"/>
      <c r="Q109" s="165"/>
      <c r="R109" s="177">
        <f>R54</f>
        <v>1.5297058540778354</v>
      </c>
      <c r="S109" s="178">
        <f>S54</f>
        <v>1.5297058540778354</v>
      </c>
      <c r="T109" s="122"/>
      <c r="U109" s="55"/>
    </row>
    <row r="110" spans="1:21" s="50" customFormat="1" x14ac:dyDescent="0.25">
      <c r="A110" s="37" t="s">
        <v>70</v>
      </c>
      <c r="B110" s="239" t="s">
        <v>39</v>
      </c>
      <c r="C110" s="94"/>
      <c r="D110" s="52"/>
      <c r="E110" s="167"/>
      <c r="F110" s="51"/>
      <c r="G110" s="165"/>
      <c r="H110" s="51"/>
      <c r="I110" s="165"/>
      <c r="J110" s="247" t="e">
        <f>J109+R109</f>
        <v>#REF!</v>
      </c>
      <c r="K110" s="165">
        <f>K109+S109</f>
        <v>-92.470294145922168</v>
      </c>
      <c r="L110" s="51"/>
      <c r="M110" s="165"/>
      <c r="N110" s="205">
        <f>N109+W109</f>
        <v>0</v>
      </c>
      <c r="O110" s="165"/>
      <c r="P110" s="51"/>
      <c r="Q110" s="165"/>
      <c r="R110" s="179"/>
      <c r="S110" s="180"/>
      <c r="T110" s="121"/>
      <c r="U110" s="55"/>
    </row>
    <row r="111" spans="1:21" s="50" customFormat="1" ht="13" customHeight="1" x14ac:dyDescent="0.25">
      <c r="A111" s="72"/>
      <c r="B111" s="203"/>
      <c r="C111" s="95"/>
      <c r="D111" s="45"/>
      <c r="E111" s="168"/>
      <c r="F111" s="45"/>
      <c r="G111" s="168"/>
      <c r="H111" s="14"/>
      <c r="I111" s="248"/>
      <c r="J111" s="223"/>
      <c r="K111" s="222"/>
      <c r="L111" s="45"/>
      <c r="M111" s="168"/>
      <c r="N111" s="48"/>
      <c r="O111" s="126"/>
      <c r="P111" s="48"/>
      <c r="Q111" s="126"/>
      <c r="R111" s="181"/>
      <c r="S111" s="182"/>
      <c r="T111" s="97"/>
      <c r="U111" s="59"/>
    </row>
    <row r="112" spans="1:21" s="50" customFormat="1" x14ac:dyDescent="0.25">
      <c r="A112" s="37" t="s">
        <v>60</v>
      </c>
      <c r="B112" s="239" t="s">
        <v>40</v>
      </c>
      <c r="C112" s="94"/>
      <c r="D112" s="51"/>
      <c r="E112" s="165"/>
      <c r="F112" s="51"/>
      <c r="G112" s="165"/>
      <c r="H112" s="230">
        <f>H113-R113</f>
        <v>-71.548154102629027</v>
      </c>
      <c r="I112" s="230">
        <f>I113-S113</f>
        <v>-66.108019344022978</v>
      </c>
      <c r="J112" s="51"/>
      <c r="K112" s="165"/>
      <c r="L112" s="51"/>
      <c r="M112" s="165"/>
      <c r="N112" s="51"/>
      <c r="O112" s="165"/>
      <c r="P112" s="51"/>
      <c r="Q112" s="165"/>
      <c r="R112" s="179"/>
      <c r="S112" s="180"/>
      <c r="T112" s="187">
        <f>-117.5+10*LOG(J10*12)</f>
        <v>-89.548154103175762</v>
      </c>
      <c r="U112" s="186" t="s">
        <v>73</v>
      </c>
    </row>
    <row r="113" spans="1:21" s="50" customFormat="1" ht="13" x14ac:dyDescent="0.3">
      <c r="A113" s="40" t="s">
        <v>61</v>
      </c>
      <c r="B113" s="239" t="s">
        <v>40</v>
      </c>
      <c r="C113" s="94"/>
      <c r="D113" s="51"/>
      <c r="E113" s="165"/>
      <c r="F113" s="51"/>
      <c r="G113" s="165"/>
      <c r="H113" s="229">
        <f>H86</f>
        <v>-70.048154102629027</v>
      </c>
      <c r="I113" s="229">
        <f>I86</f>
        <v>-64.592749472082829</v>
      </c>
      <c r="J113" s="51"/>
      <c r="K113" s="165"/>
      <c r="L113" s="51"/>
      <c r="M113" s="165"/>
      <c r="N113" s="51"/>
      <c r="O113" s="165"/>
      <c r="P113" s="51"/>
      <c r="Q113" s="165"/>
      <c r="R113" s="177">
        <f>R58</f>
        <v>1.5</v>
      </c>
      <c r="S113" s="178">
        <f>S58</f>
        <v>1.5152698719401472</v>
      </c>
      <c r="T113" s="122"/>
      <c r="U113" s="55"/>
    </row>
    <row r="114" spans="1:21" s="50" customFormat="1" x14ac:dyDescent="0.25">
      <c r="A114" s="37" t="s">
        <v>62</v>
      </c>
      <c r="B114" s="239" t="s">
        <v>40</v>
      </c>
      <c r="C114" s="94"/>
      <c r="D114" s="51"/>
      <c r="E114" s="165"/>
      <c r="F114" s="51"/>
      <c r="G114" s="165"/>
      <c r="H114" s="230">
        <f>H113+R113</f>
        <v>-68.548154102629027</v>
      </c>
      <c r="I114" s="230">
        <f>I113+S113</f>
        <v>-63.077479600142681</v>
      </c>
      <c r="J114" s="51"/>
      <c r="K114" s="165"/>
      <c r="L114" s="51"/>
      <c r="M114" s="165"/>
      <c r="N114" s="51"/>
      <c r="O114" s="165"/>
      <c r="P114" s="51"/>
      <c r="Q114" s="165"/>
      <c r="R114" s="179"/>
      <c r="S114" s="180"/>
      <c r="T114" s="123">
        <v>-50</v>
      </c>
      <c r="U114" s="124" t="s">
        <v>74</v>
      </c>
    </row>
    <row r="115" spans="1:21" s="50" customFormat="1" x14ac:dyDescent="0.25">
      <c r="A115" s="72"/>
      <c r="B115" s="203"/>
      <c r="C115" s="95"/>
      <c r="D115" s="48"/>
      <c r="E115" s="126"/>
      <c r="F115" s="48"/>
      <c r="G115" s="126"/>
      <c r="H115" s="24"/>
      <c r="I115" s="24"/>
      <c r="J115" s="48"/>
      <c r="K115" s="126"/>
      <c r="L115" s="24"/>
      <c r="M115" s="24"/>
      <c r="N115" s="48"/>
      <c r="O115" s="126"/>
      <c r="P115" s="48"/>
      <c r="Q115" s="126"/>
      <c r="R115" s="181"/>
      <c r="S115" s="182"/>
      <c r="T115" s="97"/>
      <c r="U115" s="201"/>
    </row>
    <row r="116" spans="1:21" s="236" customFormat="1" x14ac:dyDescent="0.25">
      <c r="A116" s="37" t="s">
        <v>128</v>
      </c>
      <c r="B116" s="255" t="s">
        <v>4</v>
      </c>
      <c r="C116" s="235"/>
      <c r="D116" s="102"/>
      <c r="E116" s="172"/>
      <c r="F116" s="102"/>
      <c r="G116" s="172"/>
      <c r="H116" s="192"/>
      <c r="I116" s="192"/>
      <c r="J116" s="102"/>
      <c r="K116" s="237">
        <f>K117-S117</f>
        <v>8.9702941459221641</v>
      </c>
      <c r="L116" s="192"/>
      <c r="M116" s="192"/>
      <c r="N116" s="102"/>
      <c r="O116" s="172"/>
      <c r="P116" s="102"/>
      <c r="Q116" s="172"/>
      <c r="R116" s="231"/>
      <c r="S116" s="232"/>
      <c r="T116" s="123">
        <v>0</v>
      </c>
      <c r="U116" s="228" t="s">
        <v>133</v>
      </c>
    </row>
    <row r="117" spans="1:21" s="236" customFormat="1" ht="13" x14ac:dyDescent="0.3">
      <c r="A117" s="40" t="s">
        <v>122</v>
      </c>
      <c r="B117" s="255" t="s">
        <v>4</v>
      </c>
      <c r="C117" s="235"/>
      <c r="D117" s="102"/>
      <c r="E117" s="172"/>
      <c r="F117" s="102"/>
      <c r="G117" s="172"/>
      <c r="H117" s="192"/>
      <c r="I117" s="192"/>
      <c r="J117" s="102"/>
      <c r="K117" s="192">
        <f>K85</f>
        <v>15</v>
      </c>
      <c r="L117" s="192"/>
      <c r="M117" s="192"/>
      <c r="N117" s="102"/>
      <c r="O117" s="172"/>
      <c r="P117" s="102"/>
      <c r="Q117" s="172"/>
      <c r="R117" s="233">
        <f>R62</f>
        <v>0</v>
      </c>
      <c r="S117" s="234">
        <f>S62</f>
        <v>6.0297058540778359</v>
      </c>
      <c r="T117" s="198"/>
      <c r="U117" s="201"/>
    </row>
    <row r="118" spans="1:21" s="236" customFormat="1" x14ac:dyDescent="0.25">
      <c r="A118" s="37" t="s">
        <v>123</v>
      </c>
      <c r="B118" s="255" t="s">
        <v>4</v>
      </c>
      <c r="C118" s="235"/>
      <c r="D118" s="102"/>
      <c r="E118" s="172"/>
      <c r="F118" s="102"/>
      <c r="G118" s="172"/>
      <c r="H118" s="192"/>
      <c r="I118" s="192"/>
      <c r="J118" s="102"/>
      <c r="K118" s="192">
        <f>K117+S117</f>
        <v>21.029705854077836</v>
      </c>
      <c r="L118" s="192"/>
      <c r="M118" s="192"/>
      <c r="N118" s="102"/>
      <c r="O118" s="172"/>
      <c r="P118" s="102"/>
      <c r="Q118" s="172"/>
      <c r="R118" s="231"/>
      <c r="S118" s="232"/>
      <c r="T118" s="198"/>
      <c r="U118" s="238"/>
    </row>
    <row r="119" spans="1:21" s="50" customFormat="1" x14ac:dyDescent="0.25">
      <c r="A119" s="72"/>
      <c r="B119" s="203"/>
      <c r="C119" s="95"/>
      <c r="D119" s="48"/>
      <c r="E119" s="126"/>
      <c r="F119" s="48"/>
      <c r="G119" s="126"/>
      <c r="H119" s="24"/>
      <c r="I119" s="24"/>
      <c r="J119" s="48"/>
      <c r="K119" s="126"/>
      <c r="L119" s="24"/>
      <c r="M119" s="24"/>
      <c r="N119" s="48"/>
      <c r="O119" s="126"/>
      <c r="P119" s="48"/>
      <c r="Q119" s="126"/>
      <c r="R119" s="181"/>
      <c r="S119" s="182"/>
      <c r="T119" s="97"/>
      <c r="U119" s="201"/>
    </row>
    <row r="120" spans="1:21" x14ac:dyDescent="0.25">
      <c r="A120" s="45"/>
      <c r="B120" s="138"/>
      <c r="C120" s="26"/>
      <c r="D120" s="45"/>
      <c r="E120" s="168"/>
      <c r="F120" s="45"/>
      <c r="G120" s="168"/>
      <c r="H120" s="45"/>
      <c r="I120" s="168"/>
      <c r="J120" s="45"/>
      <c r="K120" s="168"/>
      <c r="L120" s="45"/>
      <c r="M120" s="168"/>
      <c r="N120" s="45"/>
      <c r="O120" s="168"/>
      <c r="P120" s="48"/>
      <c r="Q120" s="126"/>
      <c r="R120" s="19"/>
      <c r="S120" s="61"/>
      <c r="T120" s="55"/>
      <c r="U120" s="55"/>
    </row>
    <row r="121" spans="1:21" ht="13.5" thickBot="1" x14ac:dyDescent="0.35">
      <c r="A121" s="53" t="s">
        <v>12</v>
      </c>
      <c r="B121" s="240"/>
      <c r="C121" s="54"/>
      <c r="D121" s="128"/>
      <c r="E121" s="169"/>
      <c r="F121" s="128"/>
      <c r="G121" s="169"/>
      <c r="H121" s="128"/>
      <c r="I121" s="169"/>
      <c r="J121" s="128"/>
      <c r="K121" s="166"/>
      <c r="L121" s="128"/>
      <c r="M121" s="169"/>
      <c r="N121" s="128"/>
      <c r="O121" s="166"/>
      <c r="P121" s="63"/>
      <c r="Q121" s="166"/>
      <c r="R121" s="173"/>
      <c r="S121" s="174"/>
      <c r="T121" s="103"/>
      <c r="U121" s="64" t="s">
        <v>100</v>
      </c>
    </row>
  </sheetData>
  <mergeCells count="42">
    <mergeCell ref="L72:M72"/>
    <mergeCell ref="N72:O72"/>
    <mergeCell ref="L89:M89"/>
    <mergeCell ref="N89:O89"/>
    <mergeCell ref="L2:M2"/>
    <mergeCell ref="N2:O2"/>
    <mergeCell ref="L15:M15"/>
    <mergeCell ref="N15:O15"/>
    <mergeCell ref="L26:M26"/>
    <mergeCell ref="N26:O26"/>
    <mergeCell ref="J34:K34"/>
    <mergeCell ref="H89:I89"/>
    <mergeCell ref="R33:S33"/>
    <mergeCell ref="D72:E72"/>
    <mergeCell ref="F72:G72"/>
    <mergeCell ref="J72:K72"/>
    <mergeCell ref="D89:E89"/>
    <mergeCell ref="F89:G89"/>
    <mergeCell ref="J89:K89"/>
    <mergeCell ref="R89:S89"/>
    <mergeCell ref="H34:I34"/>
    <mergeCell ref="H72:I72"/>
    <mergeCell ref="D34:E34"/>
    <mergeCell ref="F34:G34"/>
    <mergeCell ref="L34:M34"/>
    <mergeCell ref="N34:O34"/>
    <mergeCell ref="P25:Q25"/>
    <mergeCell ref="P33:Q33"/>
    <mergeCell ref="D2:E2"/>
    <mergeCell ref="F2:G2"/>
    <mergeCell ref="J2:K2"/>
    <mergeCell ref="D15:E15"/>
    <mergeCell ref="F15:G15"/>
    <mergeCell ref="J15:K15"/>
    <mergeCell ref="D26:E26"/>
    <mergeCell ref="H2:I2"/>
    <mergeCell ref="H15:I15"/>
    <mergeCell ref="H26:I26"/>
    <mergeCell ref="D25:K25"/>
    <mergeCell ref="D33:K33"/>
    <mergeCell ref="F26:G26"/>
    <mergeCell ref="J26:K26"/>
  </mergeCells>
  <phoneticPr fontId="20" type="noConversion"/>
  <conditionalFormatting sqref="U121">
    <cfRule type="cellIs" dxfId="35" priority="161" stopIfTrue="1" operator="equal">
      <formula>"Yes"</formula>
    </cfRule>
    <cfRule type="cellIs" dxfId="34" priority="162" stopIfTrue="1" operator="notEqual">
      <formula>"Yes"</formula>
    </cfRule>
  </conditionalFormatting>
  <conditionalFormatting sqref="F92">
    <cfRule type="cellIs" dxfId="33" priority="158" stopIfTrue="1" operator="lessThan">
      <formula>T92</formula>
    </cfRule>
  </conditionalFormatting>
  <conditionalFormatting sqref="F96">
    <cfRule type="cellIs" dxfId="32" priority="157" stopIfTrue="1" operator="lessThan">
      <formula>T96</formula>
    </cfRule>
  </conditionalFormatting>
  <conditionalFormatting sqref="G96">
    <cfRule type="cellIs" dxfId="31" priority="165" stopIfTrue="1" operator="lessThan">
      <formula>T96</formula>
    </cfRule>
  </conditionalFormatting>
  <conditionalFormatting sqref="D100">
    <cfRule type="cellIs" dxfId="30" priority="145" stopIfTrue="1" operator="lessThan">
      <formula>T100</formula>
    </cfRule>
  </conditionalFormatting>
  <conditionalFormatting sqref="D102:D103">
    <cfRule type="cellIs" dxfId="29" priority="144" stopIfTrue="1" operator="greaterThan">
      <formula>T102</formula>
    </cfRule>
  </conditionalFormatting>
  <conditionalFormatting sqref="E100">
    <cfRule type="cellIs" dxfId="28" priority="140" stopIfTrue="1" operator="lessThan">
      <formula>T100</formula>
    </cfRule>
  </conditionalFormatting>
  <conditionalFormatting sqref="E102:E103">
    <cfRule type="cellIs" dxfId="27" priority="138" stopIfTrue="1" operator="greaterThan">
      <formula>T102</formula>
    </cfRule>
  </conditionalFormatting>
  <conditionalFormatting sqref="I115:I119">
    <cfRule type="cellIs" dxfId="26" priority="122" stopIfTrue="1" operator="greaterThan">
      <formula>T115</formula>
    </cfRule>
  </conditionalFormatting>
  <conditionalFormatting sqref="H115:H119">
    <cfRule type="cellIs" dxfId="25" priority="112" stopIfTrue="1" operator="greaterThan">
      <formula>T115</formula>
    </cfRule>
  </conditionalFormatting>
  <conditionalFormatting sqref="G92">
    <cfRule type="cellIs" dxfId="24" priority="96" stopIfTrue="1" operator="lessThan">
      <formula>T92</formula>
    </cfRule>
  </conditionalFormatting>
  <conditionalFormatting sqref="K104">
    <cfRule type="cellIs" dxfId="23" priority="6" stopIfTrue="1" operator="lessThan">
      <formula>T104</formula>
    </cfRule>
  </conditionalFormatting>
  <conditionalFormatting sqref="K108">
    <cfRule type="cellIs" dxfId="22" priority="5" stopIfTrue="1" operator="lessThan">
      <formula>T108</formula>
    </cfRule>
  </conditionalFormatting>
  <conditionalFormatting sqref="I112">
    <cfRule type="cellIs" dxfId="21" priority="4" stopIfTrue="1" operator="lessThan">
      <formula>T112</formula>
    </cfRule>
  </conditionalFormatting>
  <conditionalFormatting sqref="H112">
    <cfRule type="cellIs" dxfId="20" priority="3" stopIfTrue="1" operator="lessThan">
      <formula>T112</formula>
    </cfRule>
  </conditionalFormatting>
  <conditionalFormatting sqref="H114">
    <cfRule type="cellIs" dxfId="19" priority="2" stopIfTrue="1" operator="greaterThan">
      <formula>T114</formula>
    </cfRule>
  </conditionalFormatting>
  <conditionalFormatting sqref="I114">
    <cfRule type="cellIs" dxfId="18" priority="1" stopIfTrue="1" operator="greaterThan">
      <formula>T114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290B-6B40-4E3C-A30A-65776735D22A}">
  <dimension ref="A1:AC122"/>
  <sheetViews>
    <sheetView topLeftCell="I21" zoomScale="80" zoomScaleNormal="80" workbookViewId="0">
      <selection activeCell="U30" sqref="U30"/>
    </sheetView>
  </sheetViews>
  <sheetFormatPr defaultRowHeight="12.5" x14ac:dyDescent="0.25"/>
  <cols>
    <col min="1" max="1" width="41.54296875" customWidth="1"/>
    <col min="2" max="2" width="13.54296875" customWidth="1"/>
    <col min="20" max="20" width="10.54296875" customWidth="1"/>
    <col min="21" max="21" width="35.26953125" customWidth="1"/>
  </cols>
  <sheetData>
    <row r="1" spans="1:29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8"/>
      <c r="U1" s="8"/>
      <c r="V1" s="7"/>
      <c r="W1" s="7"/>
      <c r="X1" s="7"/>
      <c r="Y1" s="7"/>
      <c r="Z1" s="7"/>
      <c r="AA1" s="7"/>
      <c r="AB1" s="7"/>
      <c r="AC1" s="7"/>
    </row>
    <row r="2" spans="1:29" ht="13" x14ac:dyDescent="0.3">
      <c r="A2" s="9" t="s">
        <v>10</v>
      </c>
      <c r="B2" s="10"/>
      <c r="C2" s="105" t="s">
        <v>33</v>
      </c>
      <c r="D2" s="258" t="s">
        <v>78</v>
      </c>
      <c r="E2" s="259"/>
      <c r="F2" s="258" t="s">
        <v>79</v>
      </c>
      <c r="G2" s="259"/>
      <c r="H2" s="258" t="s">
        <v>56</v>
      </c>
      <c r="I2" s="259"/>
      <c r="J2" s="258" t="s">
        <v>57</v>
      </c>
      <c r="K2" s="259"/>
      <c r="L2" s="258" t="s">
        <v>130</v>
      </c>
      <c r="M2" s="259"/>
      <c r="N2" s="258" t="s">
        <v>129</v>
      </c>
      <c r="O2" s="259"/>
      <c r="P2" s="89"/>
      <c r="Q2" s="35"/>
      <c r="R2" s="89"/>
      <c r="S2" s="89"/>
      <c r="T2" s="89"/>
      <c r="U2" s="13" t="s">
        <v>0</v>
      </c>
      <c r="V2" s="7"/>
      <c r="W2" s="7"/>
      <c r="X2" s="7"/>
      <c r="Y2" s="7"/>
      <c r="Z2" s="7"/>
      <c r="AA2" s="7"/>
      <c r="AB2" s="7"/>
      <c r="AC2" s="7"/>
    </row>
    <row r="3" spans="1:29" ht="13" x14ac:dyDescent="0.3">
      <c r="A3" s="30"/>
      <c r="B3" s="61"/>
      <c r="C3" s="8"/>
      <c r="D3" s="135" t="s">
        <v>46</v>
      </c>
      <c r="E3" s="114" t="s">
        <v>47</v>
      </c>
      <c r="F3" s="135" t="s">
        <v>46</v>
      </c>
      <c r="G3" s="114" t="s">
        <v>47</v>
      </c>
      <c r="H3" s="135" t="s">
        <v>46</v>
      </c>
      <c r="I3" s="114" t="s">
        <v>47</v>
      </c>
      <c r="J3" s="135" t="s">
        <v>46</v>
      </c>
      <c r="K3" s="114" t="s">
        <v>47</v>
      </c>
      <c r="L3" s="135" t="s">
        <v>46</v>
      </c>
      <c r="M3" s="114" t="s">
        <v>47</v>
      </c>
      <c r="N3" s="135" t="s">
        <v>46</v>
      </c>
      <c r="O3" s="114" t="s">
        <v>47</v>
      </c>
      <c r="P3" s="17"/>
      <c r="Q3" s="136"/>
      <c r="R3" s="17"/>
      <c r="S3" s="17"/>
      <c r="T3" s="17"/>
      <c r="U3" s="115"/>
      <c r="V3" s="7"/>
      <c r="W3" s="7"/>
      <c r="X3" s="7"/>
      <c r="Y3" s="7"/>
      <c r="Z3" s="7"/>
      <c r="AA3" s="7"/>
      <c r="AB3" s="7"/>
      <c r="AC3" s="7"/>
    </row>
    <row r="4" spans="1:29" ht="13" x14ac:dyDescent="0.3">
      <c r="A4" s="14"/>
      <c r="B4" s="15" t="s">
        <v>1</v>
      </c>
      <c r="C4" s="136"/>
      <c r="D4" s="82"/>
      <c r="E4" s="138"/>
      <c r="F4" s="82"/>
      <c r="G4" s="138"/>
      <c r="H4" s="82"/>
      <c r="I4" s="138"/>
      <c r="J4" s="82"/>
      <c r="K4" s="138"/>
      <c r="L4" s="82"/>
      <c r="M4" s="138"/>
      <c r="N4" s="82"/>
      <c r="O4" s="138"/>
      <c r="P4" s="95"/>
      <c r="Q4" s="17"/>
      <c r="R4" s="17"/>
      <c r="S4" s="17"/>
      <c r="T4" s="17"/>
      <c r="U4" s="59"/>
      <c r="V4" s="7"/>
      <c r="W4" s="7"/>
      <c r="X4" s="7"/>
      <c r="Y4" s="7"/>
      <c r="Z4" s="7"/>
      <c r="AA4" s="7"/>
      <c r="AB4" s="7"/>
      <c r="AC4" s="7"/>
    </row>
    <row r="5" spans="1:29" ht="13" x14ac:dyDescent="0.3">
      <c r="A5" s="106" t="s">
        <v>34</v>
      </c>
      <c r="B5" s="107" t="s">
        <v>35</v>
      </c>
      <c r="C5" s="27"/>
      <c r="D5" s="183">
        <v>30</v>
      </c>
      <c r="E5" s="144">
        <f>$D5</f>
        <v>30</v>
      </c>
      <c r="F5" s="82"/>
      <c r="G5" s="138"/>
      <c r="H5" s="183">
        <v>30</v>
      </c>
      <c r="I5" s="144">
        <f>$H5</f>
        <v>30</v>
      </c>
      <c r="J5" s="82"/>
      <c r="K5" s="138"/>
      <c r="L5" s="183">
        <v>30</v>
      </c>
      <c r="M5" s="144">
        <f>$D5</f>
        <v>30</v>
      </c>
      <c r="N5" s="82"/>
      <c r="O5" s="138"/>
      <c r="P5" s="24"/>
      <c r="Q5" s="17"/>
      <c r="R5" s="77"/>
      <c r="S5" s="77"/>
      <c r="T5" s="17"/>
      <c r="U5" s="22" t="s">
        <v>111</v>
      </c>
      <c r="V5" s="7"/>
      <c r="W5" s="7"/>
      <c r="X5" s="7"/>
      <c r="Y5" s="7"/>
      <c r="Z5" s="7"/>
      <c r="AA5" s="7"/>
      <c r="AB5" s="7"/>
      <c r="AC5" s="7"/>
    </row>
    <row r="6" spans="1:29" ht="13" x14ac:dyDescent="0.3">
      <c r="A6" s="106" t="s">
        <v>36</v>
      </c>
      <c r="B6" s="108" t="s">
        <v>37</v>
      </c>
      <c r="C6" s="215"/>
      <c r="D6" s="183">
        <v>40</v>
      </c>
      <c r="E6" s="144">
        <f>$D6</f>
        <v>40</v>
      </c>
      <c r="F6" s="82"/>
      <c r="G6" s="138"/>
      <c r="H6" s="183">
        <v>40</v>
      </c>
      <c r="I6" s="144">
        <f>$H6</f>
        <v>40</v>
      </c>
      <c r="J6" s="82"/>
      <c r="K6" s="138"/>
      <c r="L6" s="183">
        <v>40</v>
      </c>
      <c r="M6" s="144">
        <f>$D6</f>
        <v>40</v>
      </c>
      <c r="N6" s="82"/>
      <c r="O6" s="138"/>
      <c r="P6" s="24"/>
      <c r="Q6" s="17"/>
      <c r="R6" s="77"/>
      <c r="S6" s="77"/>
      <c r="T6" s="17"/>
      <c r="U6" s="22" t="s">
        <v>111</v>
      </c>
      <c r="V6" s="7"/>
      <c r="W6" s="7"/>
      <c r="X6" s="7"/>
      <c r="Y6" s="7"/>
      <c r="Z6" s="7"/>
      <c r="AA6" s="7"/>
      <c r="AB6" s="7"/>
      <c r="AC6" s="7"/>
    </row>
    <row r="7" spans="1:29" ht="13" x14ac:dyDescent="0.3">
      <c r="A7" s="19" t="s">
        <v>38</v>
      </c>
      <c r="B7" s="60" t="s">
        <v>2</v>
      </c>
      <c r="C7" s="21"/>
      <c r="D7" s="139">
        <v>-98</v>
      </c>
      <c r="E7" s="126">
        <f>$D7</f>
        <v>-98</v>
      </c>
      <c r="F7" s="142"/>
      <c r="G7" s="133"/>
      <c r="H7" s="139">
        <v>-98</v>
      </c>
      <c r="I7" s="126">
        <f>$H7</f>
        <v>-98</v>
      </c>
      <c r="J7" s="142"/>
      <c r="K7" s="133"/>
      <c r="L7" s="139">
        <v>-98</v>
      </c>
      <c r="M7" s="126">
        <v>-98</v>
      </c>
      <c r="N7" s="142"/>
      <c r="O7" s="133"/>
      <c r="P7" s="24"/>
      <c r="Q7" s="17"/>
      <c r="R7" s="77"/>
      <c r="S7" s="77"/>
      <c r="T7" s="21"/>
      <c r="U7" s="22" t="s">
        <v>112</v>
      </c>
      <c r="V7" s="7"/>
      <c r="W7" s="7"/>
      <c r="X7" s="7"/>
      <c r="Y7" s="7"/>
      <c r="Z7" s="7"/>
      <c r="AA7" s="7"/>
      <c r="AB7" s="7"/>
      <c r="AC7" s="7"/>
    </row>
    <row r="8" spans="1:29" x14ac:dyDescent="0.25">
      <c r="A8" s="19" t="s">
        <v>110</v>
      </c>
      <c r="B8" s="20" t="s">
        <v>4</v>
      </c>
      <c r="C8" s="18"/>
      <c r="D8" s="109"/>
      <c r="E8" s="20"/>
      <c r="F8" s="139">
        <v>4</v>
      </c>
      <c r="G8" s="140">
        <v>4</v>
      </c>
      <c r="H8" s="109"/>
      <c r="I8" s="20"/>
      <c r="J8" s="242">
        <v>-99</v>
      </c>
      <c r="K8" s="140">
        <v>4</v>
      </c>
      <c r="L8" s="109"/>
      <c r="M8" s="20"/>
      <c r="N8" s="202">
        <v>-99</v>
      </c>
      <c r="O8" s="140">
        <v>-99</v>
      </c>
      <c r="P8" s="23"/>
      <c r="Q8" s="23"/>
      <c r="R8" s="21"/>
      <c r="S8" s="21"/>
      <c r="T8" s="21"/>
      <c r="U8" s="22" t="s">
        <v>112</v>
      </c>
      <c r="V8" s="8"/>
      <c r="W8" s="8"/>
      <c r="X8" s="8"/>
      <c r="Y8" s="8"/>
      <c r="Z8" s="8"/>
      <c r="AA8" s="8"/>
      <c r="AB8" s="8"/>
      <c r="AC8" s="8"/>
    </row>
    <row r="9" spans="1:29" x14ac:dyDescent="0.25">
      <c r="A9" s="19" t="s">
        <v>108</v>
      </c>
      <c r="B9" s="20" t="s">
        <v>102</v>
      </c>
      <c r="C9" s="18"/>
      <c r="D9" s="109"/>
      <c r="E9" s="20"/>
      <c r="F9" s="139">
        <v>-99</v>
      </c>
      <c r="G9" s="140">
        <v>-3</v>
      </c>
      <c r="H9" s="109"/>
      <c r="I9" s="20"/>
      <c r="J9" s="242">
        <v>-99</v>
      </c>
      <c r="K9" s="140">
        <v>-99</v>
      </c>
      <c r="L9" s="109"/>
      <c r="M9" s="20"/>
      <c r="N9" s="202">
        <v>-99</v>
      </c>
      <c r="O9" s="140">
        <v>-10</v>
      </c>
      <c r="P9" s="23"/>
      <c r="Q9" s="23"/>
      <c r="R9" s="21"/>
      <c r="S9" s="21"/>
      <c r="T9" s="21"/>
      <c r="U9" s="22" t="s">
        <v>112</v>
      </c>
      <c r="V9" s="8"/>
      <c r="W9" s="8"/>
      <c r="X9" s="8"/>
      <c r="Y9" s="8"/>
      <c r="Z9" s="8"/>
      <c r="AA9" s="8"/>
      <c r="AB9" s="8"/>
      <c r="AC9" s="8"/>
    </row>
    <row r="10" spans="1:29" x14ac:dyDescent="0.25">
      <c r="A10" s="19" t="s">
        <v>45</v>
      </c>
      <c r="B10" s="20"/>
      <c r="C10" s="18"/>
      <c r="D10" s="109"/>
      <c r="E10" s="20"/>
      <c r="F10" s="184">
        <v>106</v>
      </c>
      <c r="G10" s="145">
        <f>$F10</f>
        <v>106</v>
      </c>
      <c r="H10" s="109"/>
      <c r="I10" s="20"/>
      <c r="J10" s="184">
        <v>106</v>
      </c>
      <c r="K10" s="145">
        <f>$J10</f>
        <v>106</v>
      </c>
      <c r="L10" s="109"/>
      <c r="M10" s="20"/>
      <c r="N10" s="184">
        <v>106</v>
      </c>
      <c r="O10" s="145">
        <f>$F10</f>
        <v>106</v>
      </c>
      <c r="P10" s="23"/>
      <c r="Q10" s="23"/>
      <c r="R10" s="21"/>
      <c r="S10" s="21"/>
      <c r="T10" s="21"/>
      <c r="U10" s="185" t="s">
        <v>113</v>
      </c>
      <c r="V10" s="8"/>
      <c r="W10" s="8"/>
      <c r="X10" s="8"/>
      <c r="Y10" s="8"/>
      <c r="Z10" s="8"/>
      <c r="AA10" s="8"/>
      <c r="AB10" s="8"/>
      <c r="AC10" s="8"/>
    </row>
    <row r="11" spans="1:29" x14ac:dyDescent="0.25">
      <c r="A11" s="100" t="s">
        <v>107</v>
      </c>
      <c r="B11" s="60" t="s">
        <v>4</v>
      </c>
      <c r="C11" s="21">
        <v>-6</v>
      </c>
      <c r="D11" s="109"/>
      <c r="E11" s="20"/>
      <c r="F11" s="109"/>
      <c r="G11" s="20"/>
      <c r="H11" s="109"/>
      <c r="I11" s="20"/>
      <c r="J11" s="109"/>
      <c r="K11" s="20"/>
      <c r="L11" s="109"/>
      <c r="M11" s="20"/>
      <c r="N11" s="109"/>
      <c r="O11" s="20"/>
      <c r="P11" s="23"/>
      <c r="Q11" s="23"/>
      <c r="R11" s="21"/>
      <c r="S11" s="21"/>
      <c r="T11" s="21"/>
      <c r="U11" s="22"/>
      <c r="V11" s="8"/>
      <c r="W11" s="8"/>
      <c r="X11" s="8"/>
      <c r="Y11" s="8"/>
      <c r="Z11" s="8"/>
      <c r="AA11" s="8"/>
      <c r="AB11" s="8"/>
      <c r="AC11" s="8"/>
    </row>
    <row r="12" spans="1:29" ht="13.5" thickBot="1" x14ac:dyDescent="0.35">
      <c r="A12" s="207" t="s">
        <v>109</v>
      </c>
      <c r="B12" s="206"/>
      <c r="C12" s="216"/>
      <c r="D12" s="141"/>
      <c r="E12" s="92"/>
      <c r="F12" s="141"/>
      <c r="G12" s="92"/>
      <c r="H12" s="141"/>
      <c r="I12" s="92"/>
      <c r="J12" s="141"/>
      <c r="K12" s="92"/>
      <c r="L12" s="141"/>
      <c r="M12" s="92"/>
      <c r="N12" s="141"/>
      <c r="O12" s="92"/>
      <c r="P12" s="85"/>
      <c r="Q12" s="85"/>
      <c r="R12" s="90"/>
      <c r="S12" s="90"/>
      <c r="T12" s="90"/>
      <c r="U12" s="56"/>
      <c r="V12" s="7"/>
      <c r="W12" s="7"/>
      <c r="X12" s="7"/>
      <c r="Y12" s="7"/>
      <c r="Z12" s="7"/>
      <c r="AA12" s="7"/>
      <c r="AB12" s="7"/>
      <c r="AC12" s="7"/>
    </row>
    <row r="13" spans="1:29" x14ac:dyDescent="0.25">
      <c r="A13" s="7"/>
      <c r="B13" s="21"/>
      <c r="C13" s="21"/>
      <c r="D13" s="18"/>
      <c r="E13" s="18"/>
      <c r="F13" s="18"/>
      <c r="G13" s="18"/>
      <c r="H13" s="18"/>
      <c r="I13" s="18"/>
      <c r="J13" s="21"/>
      <c r="K13" s="23"/>
      <c r="L13" s="18"/>
      <c r="M13" s="18"/>
      <c r="N13" s="21"/>
      <c r="O13" s="23"/>
      <c r="P13" s="23"/>
      <c r="Q13" s="23"/>
      <c r="R13" s="8"/>
      <c r="S13" s="8"/>
      <c r="T13" s="8"/>
      <c r="U13" s="62"/>
      <c r="V13" s="7"/>
      <c r="W13" s="7"/>
      <c r="X13" s="7"/>
      <c r="Y13" s="7"/>
      <c r="Z13" s="7"/>
      <c r="AA13" s="7"/>
      <c r="AB13" s="7"/>
      <c r="AC13" s="7"/>
    </row>
    <row r="14" spans="1:29" ht="13" thickBo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21"/>
      <c r="K14" s="24"/>
      <c r="L14" s="18"/>
      <c r="M14" s="18"/>
      <c r="N14" s="21"/>
      <c r="O14" s="24"/>
      <c r="P14" s="24"/>
      <c r="Q14" s="25"/>
      <c r="R14" s="18"/>
      <c r="S14" s="18"/>
      <c r="T14" s="18"/>
      <c r="U14" s="7"/>
      <c r="V14" s="7"/>
      <c r="W14" s="7"/>
      <c r="X14" s="7"/>
      <c r="Y14" s="7"/>
      <c r="Z14" s="7"/>
      <c r="AA14" s="7"/>
      <c r="AB14" s="7"/>
      <c r="AC14" s="7"/>
    </row>
    <row r="15" spans="1:29" ht="13" x14ac:dyDescent="0.3">
      <c r="A15" s="9" t="s">
        <v>18</v>
      </c>
      <c r="B15" s="28"/>
      <c r="C15" s="11"/>
      <c r="D15" s="258" t="s">
        <v>78</v>
      </c>
      <c r="E15" s="259"/>
      <c r="F15" s="258" t="s">
        <v>79</v>
      </c>
      <c r="G15" s="259"/>
      <c r="H15" s="258" t="s">
        <v>56</v>
      </c>
      <c r="I15" s="259"/>
      <c r="J15" s="258" t="s">
        <v>57</v>
      </c>
      <c r="K15" s="259"/>
      <c r="L15" s="258" t="s">
        <v>130</v>
      </c>
      <c r="M15" s="259"/>
      <c r="N15" s="258" t="s">
        <v>129</v>
      </c>
      <c r="O15" s="259"/>
      <c r="P15" s="89"/>
      <c r="Q15" s="35"/>
      <c r="R15" s="29"/>
      <c r="S15" s="29"/>
      <c r="T15" s="29"/>
      <c r="U15" s="13" t="s">
        <v>0</v>
      </c>
      <c r="V15" s="7"/>
      <c r="W15" s="7"/>
      <c r="X15" s="7"/>
      <c r="Y15" s="7"/>
      <c r="Z15" s="7"/>
      <c r="AA15" s="7"/>
      <c r="AB15" s="7"/>
      <c r="AC15" s="7"/>
    </row>
    <row r="16" spans="1:29" ht="13" x14ac:dyDescent="0.3">
      <c r="A16" s="30"/>
      <c r="B16" s="20"/>
      <c r="C16" s="18"/>
      <c r="D16" s="135" t="s">
        <v>46</v>
      </c>
      <c r="E16" s="114" t="s">
        <v>47</v>
      </c>
      <c r="F16" s="135" t="s">
        <v>46</v>
      </c>
      <c r="G16" s="114" t="s">
        <v>47</v>
      </c>
      <c r="H16" s="135" t="s">
        <v>46</v>
      </c>
      <c r="I16" s="114" t="s">
        <v>47</v>
      </c>
      <c r="J16" s="135" t="s">
        <v>46</v>
      </c>
      <c r="K16" s="114" t="s">
        <v>47</v>
      </c>
      <c r="L16" s="135" t="s">
        <v>46</v>
      </c>
      <c r="M16" s="114" t="s">
        <v>47</v>
      </c>
      <c r="N16" s="135" t="s">
        <v>46</v>
      </c>
      <c r="O16" s="114" t="s">
        <v>47</v>
      </c>
      <c r="P16" s="17"/>
      <c r="Q16" s="136"/>
      <c r="R16" s="21"/>
      <c r="S16" s="21"/>
      <c r="T16" s="21"/>
      <c r="U16" s="115"/>
      <c r="V16" s="7"/>
      <c r="W16" s="7"/>
      <c r="X16" s="7"/>
      <c r="Y16" s="7"/>
      <c r="Z16" s="7"/>
      <c r="AA16" s="7"/>
      <c r="AB16" s="7"/>
      <c r="AC16" s="7"/>
    </row>
    <row r="17" spans="1:29" x14ac:dyDescent="0.25">
      <c r="A17" s="36" t="s">
        <v>19</v>
      </c>
      <c r="B17" s="60" t="s">
        <v>41</v>
      </c>
      <c r="C17" s="21"/>
      <c r="D17" s="146">
        <f>(10^12)*(10^-3)*(D5/15)*10^(D7/10)</f>
        <v>0.31697863849222196</v>
      </c>
      <c r="E17" s="132">
        <f>(10^12)*(10^-3)*(E5/15)*10^(E7/10)</f>
        <v>0.31697863849222196</v>
      </c>
      <c r="F17" s="146">
        <f>(10^12)*(10^-3)*(D5/15)*10^((D7+F8)/10)</f>
        <v>0.79621434110699241</v>
      </c>
      <c r="G17" s="132">
        <f>(10^12)*(10^-3)*(E5/15)*10^((E7+G8)/10)</f>
        <v>0.79621434110699241</v>
      </c>
      <c r="H17" s="146">
        <f>(10^12)*(10^-3)*(H5/15)*10^(H7/10)</f>
        <v>0.31697863849222196</v>
      </c>
      <c r="I17" s="132">
        <f>(10^12)*(10^-3)*(I5/15)*10^(I7/10)</f>
        <v>0.31697863849222196</v>
      </c>
      <c r="J17" s="146">
        <f>(10^12)*(10^-3)*(H5/15)*10^((H7+J8)/10)</f>
        <v>3.9905246299377443E-11</v>
      </c>
      <c r="K17" s="132">
        <f>(10^12)*(10^-3)*(I5/15)*10^((I7+K8)/10)</f>
        <v>0.79621434110699241</v>
      </c>
      <c r="L17" s="146">
        <f>(10^12)*(10^-3)*(L5/15)*10^(L7/10)</f>
        <v>0.31697863849222196</v>
      </c>
      <c r="M17" s="132">
        <f>(10^12)*(10^-3)*(M5/15)*10^(M7/10)</f>
        <v>0.31697863849222196</v>
      </c>
      <c r="N17" s="146">
        <f>(10^12)*(10^-3)*(L5/15)*10^((L7+N8)/10)</f>
        <v>3.9905246299377443E-11</v>
      </c>
      <c r="O17" s="132">
        <f>(10^12)*(10^-3)*(M5/15)*10^((M7+O8)/10)</f>
        <v>3.9905246299377443E-11</v>
      </c>
      <c r="P17" s="78"/>
      <c r="Q17" s="31"/>
      <c r="R17" s="31"/>
      <c r="S17" s="31"/>
      <c r="T17" s="31"/>
      <c r="U17" s="22" t="s">
        <v>48</v>
      </c>
      <c r="V17" s="7"/>
      <c r="W17" s="7"/>
      <c r="X17" s="7"/>
      <c r="Y17" s="7"/>
      <c r="Z17" s="7"/>
      <c r="AA17" s="7"/>
      <c r="AB17" s="7"/>
      <c r="AC17" s="7"/>
    </row>
    <row r="18" spans="1:29" x14ac:dyDescent="0.25">
      <c r="A18" s="32" t="s">
        <v>49</v>
      </c>
      <c r="B18" s="20" t="s">
        <v>4</v>
      </c>
      <c r="C18" s="18"/>
      <c r="D18" s="109"/>
      <c r="E18" s="20"/>
      <c r="F18" s="48">
        <f>10*LOG(F17/D17)</f>
        <v>3.9999999999999987</v>
      </c>
      <c r="G18" s="126">
        <f>10*LOG(G17/E17)</f>
        <v>3.9999999999999987</v>
      </c>
      <c r="H18" s="109"/>
      <c r="I18" s="20"/>
      <c r="J18" s="243">
        <f>10*LOG(J17/H17)</f>
        <v>-99</v>
      </c>
      <c r="K18" s="126">
        <f>10*LOG(K17/I17)</f>
        <v>3.9999999999999987</v>
      </c>
      <c r="L18" s="109"/>
      <c r="M18" s="20"/>
      <c r="N18" s="150"/>
      <c r="O18" s="126"/>
      <c r="P18" s="24"/>
      <c r="Q18" s="25"/>
      <c r="R18" s="33"/>
      <c r="S18" s="33"/>
      <c r="T18" s="33"/>
      <c r="U18" s="22" t="s">
        <v>50</v>
      </c>
      <c r="V18" s="7"/>
      <c r="W18" s="7"/>
      <c r="X18" s="7"/>
      <c r="Y18" s="7"/>
      <c r="Z18" s="7"/>
      <c r="AA18" s="7"/>
      <c r="AB18" s="7"/>
      <c r="AC18" s="7"/>
    </row>
    <row r="19" spans="1:29" x14ac:dyDescent="0.25">
      <c r="A19" s="153" t="s">
        <v>52</v>
      </c>
      <c r="B19" s="20" t="s">
        <v>39</v>
      </c>
      <c r="C19" s="18"/>
      <c r="D19" s="109"/>
      <c r="E19" s="20"/>
      <c r="F19" s="142">
        <f>D7+F8+10*LOG(D5/15)</f>
        <v>-90.989700043360187</v>
      </c>
      <c r="G19" s="133">
        <f>E7+G8+10*LOG(E5/15)</f>
        <v>-90.989700043360187</v>
      </c>
      <c r="H19" s="109"/>
      <c r="I19" s="20"/>
      <c r="J19" s="243">
        <f>H7+J8+10*LOG(H5/15)</f>
        <v>-193.98970004336019</v>
      </c>
      <c r="K19" s="133">
        <f>I7+K8+10*LOG(I5/15)</f>
        <v>-90.989700043360187</v>
      </c>
      <c r="L19" s="109"/>
      <c r="M19" s="20"/>
      <c r="N19" s="150"/>
      <c r="O19" s="133"/>
      <c r="P19" s="24"/>
      <c r="Q19" s="25"/>
      <c r="R19" s="27"/>
      <c r="S19" s="27"/>
      <c r="T19" s="27"/>
      <c r="U19" s="65" t="s">
        <v>51</v>
      </c>
      <c r="V19" s="7"/>
      <c r="Y19" s="7"/>
      <c r="Z19" s="7"/>
      <c r="AA19" s="7"/>
      <c r="AB19" s="7"/>
      <c r="AC19" s="7"/>
    </row>
    <row r="20" spans="1:29" x14ac:dyDescent="0.25">
      <c r="A20" s="153" t="s">
        <v>114</v>
      </c>
      <c r="B20" s="20" t="s">
        <v>4</v>
      </c>
      <c r="C20" s="18">
        <v>-6</v>
      </c>
      <c r="D20" s="147"/>
      <c r="E20" s="33"/>
      <c r="F20" s="142"/>
      <c r="G20" s="23"/>
      <c r="H20" s="147"/>
      <c r="I20" s="33"/>
      <c r="J20" s="142"/>
      <c r="K20" s="133"/>
      <c r="L20" s="147"/>
      <c r="M20" s="33"/>
      <c r="N20" s="142"/>
      <c r="O20" s="133"/>
      <c r="P20" s="24"/>
      <c r="Q20" s="25"/>
      <c r="R20" s="27"/>
      <c r="S20" s="27"/>
      <c r="T20" s="27"/>
      <c r="U20" s="65"/>
      <c r="V20" s="7"/>
      <c r="Y20" s="7"/>
      <c r="Z20" s="7"/>
      <c r="AA20" s="7"/>
      <c r="AB20" s="7"/>
      <c r="AC20" s="7"/>
    </row>
    <row r="21" spans="1:29" x14ac:dyDescent="0.25">
      <c r="A21" s="220" t="s">
        <v>115</v>
      </c>
      <c r="B21" s="108" t="s">
        <v>4</v>
      </c>
      <c r="C21" s="18"/>
      <c r="D21" s="147"/>
      <c r="E21" s="33"/>
      <c r="F21" s="142"/>
      <c r="G21" s="23"/>
      <c r="H21" s="147"/>
      <c r="I21" s="33"/>
      <c r="J21" s="142"/>
      <c r="K21" s="133">
        <f>K19-G19-C11</f>
        <v>6</v>
      </c>
      <c r="L21" s="147"/>
      <c r="M21" s="33"/>
      <c r="N21" s="142"/>
      <c r="O21" s="133"/>
      <c r="P21" s="24"/>
      <c r="Q21" s="25"/>
      <c r="R21" s="27"/>
      <c r="S21" s="27"/>
      <c r="T21" s="27"/>
      <c r="U21" s="65"/>
      <c r="V21" s="7"/>
      <c r="Y21" s="7"/>
      <c r="Z21" s="7"/>
      <c r="AA21" s="7"/>
      <c r="AB21" s="7"/>
      <c r="AC21" s="7"/>
    </row>
    <row r="22" spans="1:29" ht="13" thickBot="1" x14ac:dyDescent="0.3">
      <c r="A22" s="212" t="s">
        <v>31</v>
      </c>
      <c r="B22" s="92" t="s">
        <v>40</v>
      </c>
      <c r="C22" s="188"/>
      <c r="D22" s="148">
        <f>10*LOG((D17+F17)*10^-9)+10*LOG(F10*12)</f>
        <v>-58.489424299143309</v>
      </c>
      <c r="E22" s="134">
        <f>10*LOG((E17+G17)*10^-9)+10*LOG(G10*12)</f>
        <v>-58.489424299143309</v>
      </c>
      <c r="F22" s="149"/>
      <c r="G22" s="143"/>
      <c r="H22" s="148">
        <f>10*LOG((H17+J17)*10^-9)+10*LOG(J10*12)</f>
        <v>-63.944828929689507</v>
      </c>
      <c r="I22" s="134">
        <f>10*LOG((I17+K17)*10^-9)+10*LOG(K10*12)</f>
        <v>-58.489424299143309</v>
      </c>
      <c r="J22" s="149"/>
      <c r="K22" s="143"/>
      <c r="L22" s="148">
        <f>10*LOG((L17+N17)*10^-9)+10*LOG(N10*12)</f>
        <v>-63.944828929689507</v>
      </c>
      <c r="M22" s="134">
        <f>10*LOG((M17+O17)*10^-9)+10*LOG(O10*12)</f>
        <v>-63.944828929689507</v>
      </c>
      <c r="N22" s="149"/>
      <c r="O22" s="143"/>
      <c r="P22" s="86"/>
      <c r="Q22" s="86"/>
      <c r="R22" s="251"/>
      <c r="S22" s="251"/>
      <c r="T22" s="251"/>
      <c r="U22" s="252" t="s">
        <v>29</v>
      </c>
      <c r="V22" s="7"/>
      <c r="Y22" s="7"/>
      <c r="Z22" s="7"/>
      <c r="AA22" s="7"/>
      <c r="AB22" s="7"/>
      <c r="AC22" s="7"/>
    </row>
    <row r="23" spans="1:29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7"/>
      <c r="M23" s="7"/>
      <c r="N23" s="50"/>
      <c r="O23" s="50"/>
      <c r="P23" s="5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18"/>
      <c r="M24" s="18"/>
      <c r="N24" s="21"/>
      <c r="O24" s="77"/>
      <c r="P24" s="77"/>
      <c r="Q24" s="34"/>
      <c r="R24" s="18"/>
      <c r="S24" s="18"/>
      <c r="T24" s="18"/>
      <c r="U24" s="7"/>
      <c r="V24" s="7"/>
      <c r="W24" s="7"/>
      <c r="X24" s="7"/>
      <c r="Y24" s="7"/>
      <c r="Z24" s="7"/>
      <c r="AA24" s="7"/>
      <c r="AB24" s="7"/>
      <c r="AC24" s="7"/>
    </row>
    <row r="25" spans="1:29" ht="13.5" thickBot="1" x14ac:dyDescent="0.35">
      <c r="A25" s="9" t="s">
        <v>20</v>
      </c>
      <c r="B25" s="28"/>
      <c r="C25" s="11"/>
      <c r="D25" s="260" t="s">
        <v>77</v>
      </c>
      <c r="E25" s="260"/>
      <c r="F25" s="260"/>
      <c r="G25" s="260"/>
      <c r="H25" s="260"/>
      <c r="I25" s="260"/>
      <c r="J25" s="260"/>
      <c r="K25" s="257"/>
      <c r="L25" s="249"/>
      <c r="M25" s="249"/>
      <c r="N25" s="249"/>
      <c r="O25" s="249"/>
      <c r="P25" s="256" t="s">
        <v>28</v>
      </c>
      <c r="Q25" s="257"/>
      <c r="R25" s="152"/>
      <c r="S25" s="12"/>
      <c r="T25" s="10"/>
      <c r="U25" s="193" t="s">
        <v>0</v>
      </c>
      <c r="V25" s="7"/>
      <c r="W25" s="7"/>
      <c r="X25" s="7"/>
      <c r="Y25" s="7"/>
      <c r="Z25" s="7"/>
      <c r="AA25" s="7"/>
      <c r="AB25" s="7"/>
      <c r="AC25" s="7"/>
    </row>
    <row r="26" spans="1:29" ht="13" x14ac:dyDescent="0.3">
      <c r="A26" s="30"/>
      <c r="B26" s="20"/>
      <c r="C26" s="18"/>
      <c r="D26" s="258" t="s">
        <v>78</v>
      </c>
      <c r="E26" s="259"/>
      <c r="F26" s="258" t="s">
        <v>79</v>
      </c>
      <c r="G26" s="259"/>
      <c r="H26" s="258" t="s">
        <v>56</v>
      </c>
      <c r="I26" s="259"/>
      <c r="J26" s="258" t="s">
        <v>57</v>
      </c>
      <c r="K26" s="259"/>
      <c r="L26" s="258" t="s">
        <v>130</v>
      </c>
      <c r="M26" s="259"/>
      <c r="N26" s="258" t="s">
        <v>129</v>
      </c>
      <c r="O26" s="259"/>
      <c r="P26" s="151"/>
      <c r="Q26" s="131"/>
      <c r="R26" s="19"/>
      <c r="S26" s="8"/>
      <c r="T26" s="61"/>
      <c r="U26" s="194"/>
      <c r="V26" s="7"/>
      <c r="W26" s="7"/>
      <c r="X26" s="7"/>
      <c r="Y26" s="7"/>
      <c r="Z26" s="7"/>
      <c r="AA26" s="7"/>
      <c r="AB26" s="7"/>
      <c r="AC26" s="7"/>
    </row>
    <row r="27" spans="1:29" ht="13" x14ac:dyDescent="0.3">
      <c r="A27" s="30"/>
      <c r="B27" s="20"/>
      <c r="C27" s="18"/>
      <c r="D27" s="135" t="s">
        <v>46</v>
      </c>
      <c r="E27" s="114" t="s">
        <v>47</v>
      </c>
      <c r="F27" s="135" t="s">
        <v>46</v>
      </c>
      <c r="G27" s="114" t="s">
        <v>47</v>
      </c>
      <c r="H27" s="135" t="s">
        <v>46</v>
      </c>
      <c r="I27" s="114" t="s">
        <v>47</v>
      </c>
      <c r="J27" s="135" t="s">
        <v>46</v>
      </c>
      <c r="K27" s="114" t="s">
        <v>47</v>
      </c>
      <c r="L27" s="135" t="s">
        <v>46</v>
      </c>
      <c r="M27" s="114" t="s">
        <v>47</v>
      </c>
      <c r="N27" s="135" t="s">
        <v>46</v>
      </c>
      <c r="O27" s="114" t="s">
        <v>47</v>
      </c>
      <c r="P27" s="135" t="s">
        <v>46</v>
      </c>
      <c r="Q27" s="114" t="s">
        <v>47</v>
      </c>
      <c r="R27" s="19"/>
      <c r="S27" s="8"/>
      <c r="T27" s="61"/>
      <c r="U27" s="194"/>
      <c r="V27" s="7"/>
      <c r="W27" s="7"/>
      <c r="X27" s="7"/>
      <c r="Y27" s="7"/>
      <c r="Z27" s="7"/>
      <c r="AA27" s="7"/>
      <c r="AB27" s="7"/>
      <c r="AC27" s="7"/>
    </row>
    <row r="28" spans="1:29" x14ac:dyDescent="0.25">
      <c r="A28" s="45" t="s">
        <v>116</v>
      </c>
      <c r="B28" s="112" t="s">
        <v>6</v>
      </c>
      <c r="C28" s="217"/>
      <c r="D28" s="127">
        <v>1.5</v>
      </c>
      <c r="E28" s="81">
        <f>$D28</f>
        <v>1.5</v>
      </c>
      <c r="F28" s="79"/>
      <c r="G28" s="81"/>
      <c r="H28" s="127">
        <v>1.5</v>
      </c>
      <c r="I28" s="81">
        <f>$H28</f>
        <v>1.5</v>
      </c>
      <c r="J28" s="8"/>
      <c r="K28" s="61"/>
      <c r="L28" s="127">
        <v>1.5</v>
      </c>
      <c r="M28" s="81">
        <f>$H28</f>
        <v>1.5</v>
      </c>
      <c r="N28" s="8"/>
      <c r="O28" s="61"/>
      <c r="P28" s="87"/>
      <c r="Q28" s="125"/>
      <c r="R28" s="19"/>
      <c r="S28" s="8"/>
      <c r="T28" s="61"/>
      <c r="U28" s="59"/>
      <c r="V28" s="7"/>
      <c r="W28" s="7"/>
      <c r="X28" s="7"/>
      <c r="Y28" s="7"/>
      <c r="Z28" s="7"/>
      <c r="AA28" s="7"/>
      <c r="AB28" s="7"/>
      <c r="AC28" s="7"/>
    </row>
    <row r="29" spans="1:29" x14ac:dyDescent="0.25">
      <c r="A29" s="36" t="s">
        <v>21</v>
      </c>
      <c r="B29" s="112" t="s">
        <v>6</v>
      </c>
      <c r="C29" s="217"/>
      <c r="D29" s="79"/>
      <c r="E29" s="81"/>
      <c r="F29" s="127">
        <v>0.3</v>
      </c>
      <c r="G29" s="81">
        <f>$F29</f>
        <v>0.3</v>
      </c>
      <c r="H29" s="79"/>
      <c r="I29" s="81"/>
      <c r="J29" s="127">
        <v>0.3</v>
      </c>
      <c r="K29" s="81">
        <f>$J29</f>
        <v>0.3</v>
      </c>
      <c r="L29" s="79"/>
      <c r="M29" s="81"/>
      <c r="N29" s="127">
        <v>0.3</v>
      </c>
      <c r="O29" s="81">
        <f>$J29</f>
        <v>0.3</v>
      </c>
      <c r="P29" s="79"/>
      <c r="Q29" s="126"/>
      <c r="R29" s="79"/>
      <c r="S29" s="80"/>
      <c r="T29" s="81"/>
      <c r="U29" s="59"/>
      <c r="V29" s="19"/>
      <c r="W29" s="8"/>
      <c r="X29" s="8"/>
      <c r="Y29" s="8"/>
      <c r="Z29" s="8"/>
      <c r="AA29" s="8"/>
      <c r="AB29" s="8"/>
      <c r="AC29" s="8"/>
    </row>
    <row r="30" spans="1:29" ht="13" thickBot="1" x14ac:dyDescent="0.3">
      <c r="A30" s="200" t="s">
        <v>98</v>
      </c>
      <c r="B30" s="113" t="s">
        <v>6</v>
      </c>
      <c r="C30" s="218"/>
      <c r="D30" s="83"/>
      <c r="E30" s="84"/>
      <c r="F30" s="83"/>
      <c r="G30" s="84"/>
      <c r="H30" s="83"/>
      <c r="I30" s="84"/>
      <c r="J30" s="83"/>
      <c r="K30" s="84"/>
      <c r="L30" s="83"/>
      <c r="M30" s="84"/>
      <c r="N30" s="83"/>
      <c r="O30" s="84"/>
      <c r="P30" s="204">
        <v>4.5</v>
      </c>
      <c r="Q30" s="84">
        <v>4.5</v>
      </c>
      <c r="R30" s="83"/>
      <c r="S30" s="157"/>
      <c r="T30" s="84"/>
      <c r="U30" s="224" t="s">
        <v>131</v>
      </c>
      <c r="V30" s="8"/>
      <c r="W30" s="8"/>
      <c r="X30" s="8"/>
      <c r="Y30" s="8"/>
      <c r="Z30" s="8"/>
      <c r="AA30" s="8"/>
      <c r="AB30" s="8"/>
      <c r="AC30" s="8"/>
    </row>
    <row r="31" spans="1:29" x14ac:dyDescent="0.25">
      <c r="A31" s="7"/>
      <c r="B31" s="7"/>
      <c r="C31" s="7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7"/>
      <c r="V31" s="7"/>
      <c r="W31" s="7"/>
      <c r="X31" s="7"/>
      <c r="Y31" s="7"/>
      <c r="Z31" s="7"/>
      <c r="AA31" s="7"/>
      <c r="AB31" s="7"/>
      <c r="AC31" s="7"/>
    </row>
    <row r="32" spans="1:29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18"/>
      <c r="M32" s="18"/>
      <c r="N32" s="21"/>
      <c r="O32" s="21"/>
      <c r="P32" s="21"/>
      <c r="Q32" s="21"/>
      <c r="R32" s="21"/>
      <c r="S32" s="21"/>
      <c r="T32" s="21"/>
      <c r="U32" s="7"/>
      <c r="V32" s="7"/>
      <c r="W32" s="7"/>
      <c r="X32" s="7"/>
      <c r="Y32" s="7"/>
      <c r="Z32" s="7"/>
      <c r="AA32" s="7"/>
      <c r="AB32" s="7"/>
      <c r="AC32" s="7"/>
    </row>
    <row r="33" spans="1:29" ht="13.5" thickBot="1" x14ac:dyDescent="0.35">
      <c r="A33" s="9" t="s">
        <v>22</v>
      </c>
      <c r="B33" s="11"/>
      <c r="C33" s="11"/>
      <c r="D33" s="256" t="s">
        <v>77</v>
      </c>
      <c r="E33" s="260"/>
      <c r="F33" s="260"/>
      <c r="G33" s="260"/>
      <c r="H33" s="260"/>
      <c r="I33" s="260"/>
      <c r="J33" s="260"/>
      <c r="K33" s="257"/>
      <c r="L33" s="249"/>
      <c r="M33" s="249"/>
      <c r="N33" s="249"/>
      <c r="O33" s="249"/>
      <c r="P33" s="256" t="s">
        <v>28</v>
      </c>
      <c r="Q33" s="257"/>
      <c r="R33" s="261" t="s">
        <v>16</v>
      </c>
      <c r="S33" s="262"/>
      <c r="T33" s="116"/>
      <c r="U33" s="176" t="s">
        <v>0</v>
      </c>
      <c r="V33" s="7"/>
      <c r="W33" s="7"/>
      <c r="X33" s="7"/>
      <c r="Y33" s="7"/>
      <c r="Z33" s="7"/>
      <c r="AA33" s="7"/>
      <c r="AB33" s="7"/>
      <c r="AC33" s="7"/>
    </row>
    <row r="34" spans="1:29" ht="13" x14ac:dyDescent="0.3">
      <c r="A34" s="30"/>
      <c r="B34" s="18"/>
      <c r="C34" s="18"/>
      <c r="D34" s="258" t="s">
        <v>78</v>
      </c>
      <c r="E34" s="259"/>
      <c r="F34" s="258" t="s">
        <v>79</v>
      </c>
      <c r="G34" s="259"/>
      <c r="H34" s="258" t="s">
        <v>56</v>
      </c>
      <c r="I34" s="259"/>
      <c r="J34" s="258" t="s">
        <v>57</v>
      </c>
      <c r="K34" s="259"/>
      <c r="L34" s="258" t="s">
        <v>130</v>
      </c>
      <c r="M34" s="259"/>
      <c r="N34" s="258" t="s">
        <v>129</v>
      </c>
      <c r="O34" s="259"/>
      <c r="P34" s="151"/>
      <c r="Q34" s="131"/>
      <c r="R34" s="250"/>
      <c r="S34" s="116"/>
      <c r="T34" s="154"/>
      <c r="U34" s="15"/>
      <c r="V34" s="7"/>
      <c r="W34" s="7"/>
      <c r="X34" s="7"/>
      <c r="Y34" s="7"/>
      <c r="Z34" s="7"/>
      <c r="AA34" s="7"/>
      <c r="AB34" s="7"/>
      <c r="AC34" s="7"/>
    </row>
    <row r="35" spans="1:29" ht="13" x14ac:dyDescent="0.3">
      <c r="A35" s="30"/>
      <c r="B35" s="18"/>
      <c r="C35" s="18"/>
      <c r="D35" s="135" t="s">
        <v>46</v>
      </c>
      <c r="E35" s="114" t="s">
        <v>47</v>
      </c>
      <c r="F35" s="135" t="s">
        <v>46</v>
      </c>
      <c r="G35" s="114" t="s">
        <v>47</v>
      </c>
      <c r="H35" s="135" t="s">
        <v>46</v>
      </c>
      <c r="I35" s="114" t="s">
        <v>47</v>
      </c>
      <c r="J35" s="135" t="s">
        <v>46</v>
      </c>
      <c r="K35" s="114" t="s">
        <v>47</v>
      </c>
      <c r="L35" s="135" t="s">
        <v>46</v>
      </c>
      <c r="M35" s="114" t="s">
        <v>47</v>
      </c>
      <c r="N35" s="135" t="s">
        <v>46</v>
      </c>
      <c r="O35" s="114" t="s">
        <v>47</v>
      </c>
      <c r="P35" s="135" t="s">
        <v>46</v>
      </c>
      <c r="Q35" s="114" t="s">
        <v>47</v>
      </c>
      <c r="R35" s="135" t="s">
        <v>46</v>
      </c>
      <c r="S35" s="114" t="s">
        <v>47</v>
      </c>
      <c r="T35" s="154"/>
      <c r="U35" s="15"/>
      <c r="V35" s="7"/>
      <c r="W35" s="7"/>
      <c r="X35" s="7"/>
      <c r="Y35" s="7"/>
      <c r="Z35" s="7"/>
      <c r="AA35" s="7"/>
      <c r="AB35" s="7"/>
      <c r="AC35" s="7"/>
    </row>
    <row r="36" spans="1:29" ht="14.5" x14ac:dyDescent="0.35">
      <c r="A36" s="70"/>
      <c r="B36" s="26"/>
      <c r="C36" s="26"/>
      <c r="D36" s="82"/>
      <c r="E36" s="138"/>
      <c r="F36" s="82"/>
      <c r="G36" s="138"/>
      <c r="H36" s="26"/>
      <c r="I36" s="26"/>
      <c r="J36" s="82"/>
      <c r="K36" s="138"/>
      <c r="L36" s="26"/>
      <c r="M36" s="26"/>
      <c r="N36" s="82"/>
      <c r="O36" s="138"/>
      <c r="P36" s="82"/>
      <c r="Q36" s="138"/>
      <c r="R36" s="158"/>
      <c r="S36" s="117"/>
      <c r="T36" s="117"/>
      <c r="U36" s="61"/>
      <c r="V36" s="7"/>
      <c r="W36" s="7"/>
      <c r="X36" s="7"/>
      <c r="Y36" s="7"/>
      <c r="Z36" s="7"/>
      <c r="AA36" s="7"/>
      <c r="AB36" s="7"/>
      <c r="AC36" s="7"/>
    </row>
    <row r="37" spans="1:29" x14ac:dyDescent="0.25">
      <c r="A37" s="37" t="s">
        <v>80</v>
      </c>
      <c r="B37" s="38" t="s">
        <v>5</v>
      </c>
      <c r="C37" s="38"/>
      <c r="D37" s="39">
        <v>0</v>
      </c>
      <c r="E37" s="118">
        <v>0</v>
      </c>
      <c r="F37" s="39">
        <v>1</v>
      </c>
      <c r="G37" s="118">
        <v>1</v>
      </c>
      <c r="H37" s="189"/>
      <c r="I37" s="189"/>
      <c r="J37" s="39"/>
      <c r="K37" s="118"/>
      <c r="L37" s="189"/>
      <c r="M37" s="189"/>
      <c r="N37" s="39"/>
      <c r="O37" s="118"/>
      <c r="P37" s="39"/>
      <c r="Q37" s="118"/>
      <c r="R37" s="51"/>
      <c r="S37" s="165"/>
      <c r="T37" s="118"/>
      <c r="U37" s="75" t="s">
        <v>27</v>
      </c>
      <c r="V37" s="7"/>
      <c r="W37" s="7"/>
      <c r="X37" s="7"/>
      <c r="Y37" s="7"/>
      <c r="Z37" s="7"/>
      <c r="AA37" s="7"/>
      <c r="AB37" s="7"/>
      <c r="AC37" s="7"/>
    </row>
    <row r="38" spans="1:29" ht="13" x14ac:dyDescent="0.3">
      <c r="A38" s="40" t="s">
        <v>81</v>
      </c>
      <c r="B38" s="38" t="s">
        <v>4</v>
      </c>
      <c r="C38" s="38"/>
      <c r="D38" s="208">
        <f>D28*D37</f>
        <v>0</v>
      </c>
      <c r="E38" s="210">
        <f>E28*E37</f>
        <v>0</v>
      </c>
      <c r="F38" s="208">
        <f>F29*F37</f>
        <v>0.3</v>
      </c>
      <c r="G38" s="210">
        <f>G29*G37</f>
        <v>0.3</v>
      </c>
      <c r="H38" s="189"/>
      <c r="I38" s="189"/>
      <c r="J38" s="39"/>
      <c r="K38" s="118"/>
      <c r="L38" s="189"/>
      <c r="M38" s="189"/>
      <c r="N38" s="39"/>
      <c r="O38" s="118"/>
      <c r="P38" s="39"/>
      <c r="Q38" s="118"/>
      <c r="R38" s="177">
        <f>SQRT(SUMSQ(D38,F38))</f>
        <v>0.3</v>
      </c>
      <c r="S38" s="178">
        <f>SQRT(SUMSQ(E38,G38))</f>
        <v>0.3</v>
      </c>
      <c r="T38" s="119"/>
      <c r="U38" s="75" t="s">
        <v>42</v>
      </c>
      <c r="V38" s="7"/>
      <c r="W38" s="7"/>
      <c r="X38" s="7"/>
      <c r="Y38" s="7"/>
      <c r="Z38" s="7"/>
      <c r="AA38" s="7"/>
      <c r="AB38" s="7"/>
      <c r="AC38" s="7"/>
    </row>
    <row r="39" spans="1:29" ht="13" x14ac:dyDescent="0.3">
      <c r="A39" s="41"/>
      <c r="B39" s="26"/>
      <c r="C39" s="26"/>
      <c r="D39" s="42"/>
      <c r="E39" s="155"/>
      <c r="F39" s="42"/>
      <c r="G39" s="155"/>
      <c r="H39" s="43"/>
      <c r="I39" s="43"/>
      <c r="J39" s="42"/>
      <c r="K39" s="155"/>
      <c r="L39" s="43"/>
      <c r="M39" s="43"/>
      <c r="N39" s="42"/>
      <c r="O39" s="155"/>
      <c r="P39" s="42"/>
      <c r="Q39" s="155"/>
      <c r="R39" s="162"/>
      <c r="S39" s="163"/>
      <c r="T39" s="117"/>
      <c r="U39" s="75"/>
      <c r="V39" s="7"/>
      <c r="W39" s="7"/>
      <c r="X39" s="7"/>
      <c r="Y39" s="7"/>
      <c r="Z39" s="7"/>
      <c r="AA39" s="7"/>
      <c r="AB39" s="7"/>
      <c r="AC39" s="7"/>
    </row>
    <row r="40" spans="1:29" ht="13" x14ac:dyDescent="0.3">
      <c r="A40" s="41"/>
      <c r="B40" s="26"/>
      <c r="C40" s="26"/>
      <c r="D40" s="42"/>
      <c r="E40" s="155"/>
      <c r="F40" s="42"/>
      <c r="G40" s="155"/>
      <c r="H40" s="43"/>
      <c r="I40" s="43"/>
      <c r="J40" s="42"/>
      <c r="K40" s="155"/>
      <c r="L40" s="43"/>
      <c r="M40" s="43"/>
      <c r="N40" s="42"/>
      <c r="O40" s="155"/>
      <c r="P40" s="42"/>
      <c r="Q40" s="155"/>
      <c r="R40" s="162"/>
      <c r="S40" s="163"/>
      <c r="T40" s="117"/>
      <c r="U40" s="75"/>
      <c r="V40" s="7"/>
      <c r="W40" s="7"/>
      <c r="X40" s="7"/>
      <c r="Y40" s="7"/>
      <c r="Z40" s="7"/>
      <c r="AA40" s="7"/>
      <c r="AB40" s="7"/>
      <c r="AC40" s="7"/>
    </row>
    <row r="41" spans="1:29" x14ac:dyDescent="0.25">
      <c r="A41" s="37" t="s">
        <v>82</v>
      </c>
      <c r="B41" s="38" t="s">
        <v>5</v>
      </c>
      <c r="C41" s="38"/>
      <c r="D41" s="39">
        <v>1</v>
      </c>
      <c r="E41" s="118">
        <v>1</v>
      </c>
      <c r="F41" s="39">
        <v>1</v>
      </c>
      <c r="G41" s="118">
        <v>1</v>
      </c>
      <c r="H41" s="189"/>
      <c r="I41" s="189"/>
      <c r="J41" s="39"/>
      <c r="K41" s="118"/>
      <c r="L41" s="189"/>
      <c r="M41" s="189"/>
      <c r="N41" s="39"/>
      <c r="O41" s="118"/>
      <c r="P41" s="39"/>
      <c r="Q41" s="118"/>
      <c r="R41" s="51"/>
      <c r="S41" s="165"/>
      <c r="T41" s="118"/>
      <c r="U41" s="75" t="s">
        <v>27</v>
      </c>
      <c r="V41" s="7"/>
      <c r="W41" s="7"/>
      <c r="X41" s="7"/>
      <c r="Y41" s="7"/>
      <c r="Z41" s="7"/>
      <c r="AA41" s="7"/>
      <c r="AB41" s="7"/>
      <c r="AC41" s="7"/>
    </row>
    <row r="42" spans="1:29" ht="13" x14ac:dyDescent="0.3">
      <c r="A42" s="40" t="s">
        <v>83</v>
      </c>
      <c r="B42" s="38" t="s">
        <v>4</v>
      </c>
      <c r="C42" s="38"/>
      <c r="D42" s="208">
        <f>D28*D41</f>
        <v>1.5</v>
      </c>
      <c r="E42" s="209">
        <f>E28*E41</f>
        <v>1.5</v>
      </c>
      <c r="F42" s="208">
        <f>F29*F41</f>
        <v>0.3</v>
      </c>
      <c r="G42" s="209">
        <f>G29*G41</f>
        <v>0.3</v>
      </c>
      <c r="H42" s="189"/>
      <c r="I42" s="189"/>
      <c r="J42" s="39"/>
      <c r="K42" s="118"/>
      <c r="L42" s="189"/>
      <c r="M42" s="189"/>
      <c r="N42" s="39"/>
      <c r="O42" s="118"/>
      <c r="P42" s="39"/>
      <c r="Q42" s="118"/>
      <c r="R42" s="177">
        <f>SQRT(SUMSQ(D42,F42))</f>
        <v>1.5297058540778354</v>
      </c>
      <c r="S42" s="178">
        <f>SQRT(SUMSQ(E42,G42))</f>
        <v>1.5297058540778354</v>
      </c>
      <c r="T42" s="119"/>
      <c r="U42" s="75" t="s">
        <v>43</v>
      </c>
      <c r="V42" s="7"/>
      <c r="W42" s="7"/>
      <c r="X42" s="7"/>
      <c r="Y42" s="7"/>
      <c r="Z42" s="7"/>
      <c r="AA42" s="7"/>
      <c r="AB42" s="7"/>
      <c r="AC42" s="7"/>
    </row>
    <row r="43" spans="1:29" ht="13" x14ac:dyDescent="0.3">
      <c r="A43" s="41"/>
      <c r="B43" s="26"/>
      <c r="C43" s="26"/>
      <c r="D43" s="42"/>
      <c r="E43" s="155"/>
      <c r="F43" s="42"/>
      <c r="G43" s="155"/>
      <c r="H43" s="43"/>
      <c r="I43" s="43"/>
      <c r="J43" s="42"/>
      <c r="K43" s="155"/>
      <c r="L43" s="43"/>
      <c r="M43" s="43"/>
      <c r="N43" s="42"/>
      <c r="O43" s="155"/>
      <c r="P43" s="42"/>
      <c r="Q43" s="155"/>
      <c r="R43" s="162"/>
      <c r="S43" s="163"/>
      <c r="T43" s="117"/>
      <c r="U43" s="75"/>
      <c r="V43" s="7"/>
      <c r="W43" s="7"/>
      <c r="X43" s="7"/>
      <c r="Y43" s="7"/>
      <c r="Z43" s="7"/>
      <c r="AA43" s="7"/>
      <c r="AB43" s="7"/>
      <c r="AC43" s="7"/>
    </row>
    <row r="44" spans="1:29" ht="13" x14ac:dyDescent="0.3">
      <c r="A44" s="41"/>
      <c r="B44" s="26"/>
      <c r="C44" s="26"/>
      <c r="D44" s="42"/>
      <c r="E44" s="155"/>
      <c r="F44" s="42"/>
      <c r="G44" s="155"/>
      <c r="H44" s="43"/>
      <c r="I44" s="43"/>
      <c r="J44" s="42"/>
      <c r="K44" s="155"/>
      <c r="L44" s="43"/>
      <c r="M44" s="43"/>
      <c r="N44" s="42"/>
      <c r="O44" s="155"/>
      <c r="P44" s="42"/>
      <c r="Q44" s="155"/>
      <c r="R44" s="162"/>
      <c r="S44" s="163"/>
      <c r="T44" s="117"/>
      <c r="U44" s="75"/>
      <c r="V44" s="7"/>
      <c r="W44" s="7"/>
      <c r="X44" s="7"/>
      <c r="Y44" s="7"/>
      <c r="Z44" s="7"/>
      <c r="AA44" s="7"/>
      <c r="AB44" s="7"/>
      <c r="AC44" s="7"/>
    </row>
    <row r="45" spans="1:29" x14ac:dyDescent="0.25">
      <c r="A45" s="37" t="s">
        <v>84</v>
      </c>
      <c r="B45" s="38" t="s">
        <v>5</v>
      </c>
      <c r="C45" s="38"/>
      <c r="D45" s="39">
        <v>1</v>
      </c>
      <c r="E45" s="118">
        <v>1</v>
      </c>
      <c r="F45" s="39">
        <f>F17/(D17+F17)</f>
        <v>0.7152527510491985</v>
      </c>
      <c r="G45" s="118">
        <f>G17/(E17+G17)</f>
        <v>0.7152527510491985</v>
      </c>
      <c r="H45" s="189"/>
      <c r="I45" s="189"/>
      <c r="J45" s="39"/>
      <c r="K45" s="118"/>
      <c r="L45" s="189"/>
      <c r="M45" s="189"/>
      <c r="N45" s="39"/>
      <c r="O45" s="118"/>
      <c r="P45" s="39"/>
      <c r="Q45" s="118"/>
      <c r="R45" s="51"/>
      <c r="S45" s="165"/>
      <c r="T45" s="118"/>
      <c r="U45" s="175" t="s">
        <v>53</v>
      </c>
      <c r="V45" s="7"/>
      <c r="W45" s="7"/>
      <c r="X45" s="7"/>
      <c r="Y45" s="7"/>
      <c r="Z45" s="7"/>
      <c r="AA45" s="7"/>
      <c r="AB45" s="7"/>
      <c r="AC45" s="7"/>
    </row>
    <row r="46" spans="1:29" ht="13" x14ac:dyDescent="0.3">
      <c r="A46" s="40" t="s">
        <v>85</v>
      </c>
      <c r="B46" s="38" t="s">
        <v>4</v>
      </c>
      <c r="C46" s="38"/>
      <c r="D46" s="39">
        <f>D$28*D45</f>
        <v>1.5</v>
      </c>
      <c r="E46" s="118">
        <f>E$28*E45</f>
        <v>1.5</v>
      </c>
      <c r="F46" s="39">
        <f>F$29*F45</f>
        <v>0.21457582531475955</v>
      </c>
      <c r="G46" s="118">
        <f>G$29*G45</f>
        <v>0.21457582531475955</v>
      </c>
      <c r="H46" s="189"/>
      <c r="I46" s="189"/>
      <c r="J46" s="39"/>
      <c r="K46" s="118"/>
      <c r="L46" s="189"/>
      <c r="M46" s="189"/>
      <c r="N46" s="39"/>
      <c r="O46" s="118"/>
      <c r="P46" s="39"/>
      <c r="Q46" s="118"/>
      <c r="R46" s="177">
        <f>SQRT(SUMSQ(D46,F46))</f>
        <v>1.5152698719401472</v>
      </c>
      <c r="S46" s="178">
        <f>SQRT(SUMSQ(E46,G46))</f>
        <v>1.5152698719401472</v>
      </c>
      <c r="T46" s="119"/>
      <c r="U46" s="75" t="s">
        <v>44</v>
      </c>
      <c r="V46" s="7"/>
      <c r="W46" s="7"/>
      <c r="X46" s="7"/>
      <c r="Y46" s="7"/>
      <c r="Z46" s="7"/>
      <c r="AA46" s="7"/>
      <c r="AB46" s="7"/>
      <c r="AC46" s="7"/>
    </row>
    <row r="47" spans="1:29" ht="13" x14ac:dyDescent="0.3">
      <c r="A47" s="41"/>
      <c r="B47" s="26"/>
      <c r="C47" s="26"/>
      <c r="D47" s="42"/>
      <c r="E47" s="155"/>
      <c r="F47" s="42"/>
      <c r="G47" s="155"/>
      <c r="H47" s="43"/>
      <c r="I47" s="43"/>
      <c r="J47" s="42"/>
      <c r="K47" s="155"/>
      <c r="L47" s="43"/>
      <c r="M47" s="43"/>
      <c r="N47" s="42"/>
      <c r="O47" s="155"/>
      <c r="P47" s="42"/>
      <c r="Q47" s="155"/>
      <c r="R47" s="162"/>
      <c r="S47" s="163"/>
      <c r="T47" s="117"/>
      <c r="U47" s="75"/>
      <c r="V47" s="7"/>
      <c r="W47" s="7"/>
      <c r="X47" s="7"/>
      <c r="Y47" s="7"/>
      <c r="Z47" s="7"/>
      <c r="AA47" s="7"/>
      <c r="AB47" s="7"/>
      <c r="AC47" s="7"/>
    </row>
    <row r="48" spans="1:29" ht="13" x14ac:dyDescent="0.3">
      <c r="A48" s="41"/>
      <c r="B48" s="26"/>
      <c r="C48" s="26"/>
      <c r="D48" s="42"/>
      <c r="E48" s="155"/>
      <c r="F48" s="42"/>
      <c r="G48" s="155"/>
      <c r="H48" s="43"/>
      <c r="I48" s="43"/>
      <c r="J48" s="42"/>
      <c r="K48" s="155"/>
      <c r="L48" s="43"/>
      <c r="M48" s="43"/>
      <c r="N48" s="42"/>
      <c r="O48" s="155"/>
      <c r="P48" s="42"/>
      <c r="Q48" s="155"/>
      <c r="R48" s="162"/>
      <c r="S48" s="163"/>
      <c r="T48" s="117"/>
      <c r="U48" s="75"/>
      <c r="V48" s="7"/>
      <c r="W48" s="7"/>
      <c r="X48" s="7"/>
      <c r="Y48" s="7"/>
      <c r="Z48" s="7"/>
      <c r="AA48" s="7"/>
      <c r="AB48" s="7"/>
      <c r="AC48" s="7"/>
    </row>
    <row r="49" spans="1:29" x14ac:dyDescent="0.25">
      <c r="A49" s="37" t="s">
        <v>86</v>
      </c>
      <c r="B49" s="38" t="s">
        <v>5</v>
      </c>
      <c r="C49" s="38"/>
      <c r="D49" s="39"/>
      <c r="E49" s="118"/>
      <c r="F49" s="39"/>
      <c r="G49" s="118"/>
      <c r="H49" s="39">
        <v>0</v>
      </c>
      <c r="I49" s="118">
        <v>0</v>
      </c>
      <c r="J49" s="39">
        <v>1</v>
      </c>
      <c r="K49" s="118">
        <v>1</v>
      </c>
      <c r="L49" s="189"/>
      <c r="M49" s="118"/>
      <c r="N49" s="39"/>
      <c r="O49" s="118"/>
      <c r="P49" s="189"/>
      <c r="Q49" s="118"/>
      <c r="R49" s="51"/>
      <c r="S49" s="165"/>
      <c r="T49" s="118"/>
      <c r="U49" s="75" t="s">
        <v>27</v>
      </c>
      <c r="V49" s="7"/>
      <c r="W49" s="7"/>
      <c r="X49" s="7"/>
      <c r="Y49" s="7"/>
      <c r="Z49" s="7"/>
      <c r="AA49" s="7"/>
      <c r="AB49" s="7"/>
      <c r="AC49" s="7"/>
    </row>
    <row r="50" spans="1:29" ht="13" x14ac:dyDescent="0.3">
      <c r="A50" s="40" t="s">
        <v>87</v>
      </c>
      <c r="B50" s="38" t="s">
        <v>4</v>
      </c>
      <c r="C50" s="38"/>
      <c r="D50" s="39"/>
      <c r="E50" s="118"/>
      <c r="F50" s="39"/>
      <c r="G50" s="118"/>
      <c r="H50" s="208">
        <f>H28*H49</f>
        <v>0</v>
      </c>
      <c r="I50" s="210">
        <f>I28*I49</f>
        <v>0</v>
      </c>
      <c r="J50" s="208">
        <f>J29*J49</f>
        <v>0.3</v>
      </c>
      <c r="K50" s="210">
        <f>K29*K49</f>
        <v>0.3</v>
      </c>
      <c r="L50" s="210"/>
      <c r="M50" s="209"/>
      <c r="N50" s="208"/>
      <c r="O50" s="209"/>
      <c r="P50" s="189"/>
      <c r="Q50" s="118"/>
      <c r="R50" s="177">
        <f>SQRT(SUMSQ(H50,J50))</f>
        <v>0.3</v>
      </c>
      <c r="S50" s="178">
        <f>SQRT(SUMSQ(I50,K50))</f>
        <v>0.3</v>
      </c>
      <c r="T50" s="119"/>
      <c r="U50" s="75" t="s">
        <v>42</v>
      </c>
      <c r="V50" s="7"/>
      <c r="W50" s="7"/>
      <c r="X50" s="7"/>
      <c r="Y50" s="7"/>
      <c r="Z50" s="7"/>
      <c r="AA50" s="7"/>
      <c r="AB50" s="7"/>
      <c r="AC50" s="7"/>
    </row>
    <row r="51" spans="1:29" ht="13" x14ac:dyDescent="0.3">
      <c r="A51" s="41"/>
      <c r="B51" s="26"/>
      <c r="C51" s="26"/>
      <c r="D51" s="42"/>
      <c r="E51" s="155"/>
      <c r="F51" s="42"/>
      <c r="G51" s="155"/>
      <c r="H51" s="42"/>
      <c r="I51" s="155"/>
      <c r="J51" s="42"/>
      <c r="K51" s="155"/>
      <c r="L51" s="43"/>
      <c r="M51" s="155"/>
      <c r="N51" s="42"/>
      <c r="O51" s="155"/>
      <c r="P51" s="43"/>
      <c r="Q51" s="155"/>
      <c r="R51" s="162"/>
      <c r="S51" s="163"/>
      <c r="T51" s="117"/>
      <c r="U51" s="75"/>
      <c r="V51" s="7"/>
      <c r="W51" s="7"/>
      <c r="X51" s="7"/>
      <c r="Y51" s="7"/>
      <c r="Z51" s="7"/>
      <c r="AA51" s="7"/>
      <c r="AB51" s="7"/>
      <c r="AC51" s="7"/>
    </row>
    <row r="52" spans="1:29" ht="13" x14ac:dyDescent="0.3">
      <c r="A52" s="41"/>
      <c r="B52" s="26"/>
      <c r="C52" s="26"/>
      <c r="D52" s="42"/>
      <c r="E52" s="155"/>
      <c r="F52" s="42"/>
      <c r="G52" s="155"/>
      <c r="H52" s="42"/>
      <c r="I52" s="155"/>
      <c r="J52" s="42"/>
      <c r="K52" s="155"/>
      <c r="L52" s="43"/>
      <c r="M52" s="155"/>
      <c r="N52" s="42"/>
      <c r="O52" s="155"/>
      <c r="P52" s="43"/>
      <c r="Q52" s="155"/>
      <c r="R52" s="162"/>
      <c r="S52" s="163"/>
      <c r="T52" s="117"/>
      <c r="U52" s="75"/>
      <c r="V52" s="7"/>
      <c r="W52" s="7"/>
      <c r="X52" s="7"/>
      <c r="Y52" s="7"/>
      <c r="Z52" s="7"/>
      <c r="AA52" s="7"/>
      <c r="AB52" s="7"/>
      <c r="AC52" s="7"/>
    </row>
    <row r="53" spans="1:29" x14ac:dyDescent="0.25">
      <c r="A53" s="37" t="s">
        <v>63</v>
      </c>
      <c r="B53" s="38" t="s">
        <v>5</v>
      </c>
      <c r="C53" s="38"/>
      <c r="D53" s="39"/>
      <c r="E53" s="118"/>
      <c r="F53" s="39"/>
      <c r="G53" s="118"/>
      <c r="H53" s="39">
        <v>1</v>
      </c>
      <c r="I53" s="118">
        <v>1</v>
      </c>
      <c r="J53" s="39">
        <v>1</v>
      </c>
      <c r="K53" s="118">
        <v>1</v>
      </c>
      <c r="L53" s="189"/>
      <c r="M53" s="118"/>
      <c r="N53" s="39"/>
      <c r="O53" s="118"/>
      <c r="P53" s="189"/>
      <c r="Q53" s="118"/>
      <c r="R53" s="51"/>
      <c r="S53" s="165"/>
      <c r="T53" s="118"/>
      <c r="U53" s="75" t="s">
        <v>27</v>
      </c>
      <c r="V53" s="7"/>
      <c r="W53" s="7"/>
      <c r="X53" s="7"/>
      <c r="Y53" s="7"/>
      <c r="Z53" s="7"/>
      <c r="AA53" s="7"/>
      <c r="AB53" s="7"/>
      <c r="AC53" s="7"/>
    </row>
    <row r="54" spans="1:29" ht="13" x14ac:dyDescent="0.3">
      <c r="A54" s="40" t="s">
        <v>64</v>
      </c>
      <c r="B54" s="38" t="s">
        <v>4</v>
      </c>
      <c r="C54" s="38"/>
      <c r="D54" s="39"/>
      <c r="E54" s="118"/>
      <c r="F54" s="39"/>
      <c r="G54" s="118"/>
      <c r="H54" s="208">
        <f>H28*H53</f>
        <v>1.5</v>
      </c>
      <c r="I54" s="210">
        <f>I28*I53</f>
        <v>1.5</v>
      </c>
      <c r="J54" s="208">
        <f>J29*J53</f>
        <v>0.3</v>
      </c>
      <c r="K54" s="210">
        <f>K29*K53</f>
        <v>0.3</v>
      </c>
      <c r="L54" s="210"/>
      <c r="M54" s="209"/>
      <c r="N54" s="208"/>
      <c r="O54" s="209"/>
      <c r="P54" s="189"/>
      <c r="Q54" s="118"/>
      <c r="R54" s="177">
        <f>SQRT(SUMSQ(H54,J54))</f>
        <v>1.5297058540778354</v>
      </c>
      <c r="S54" s="178">
        <f>SQRT(SUMSQ(I54,K54))</f>
        <v>1.5297058540778354</v>
      </c>
      <c r="T54" s="119"/>
      <c r="U54" s="75" t="s">
        <v>43</v>
      </c>
      <c r="V54" s="7"/>
      <c r="W54" s="7"/>
      <c r="X54" s="7"/>
      <c r="Y54" s="7"/>
      <c r="Z54" s="7"/>
      <c r="AA54" s="7"/>
      <c r="AB54" s="7"/>
      <c r="AC54" s="7"/>
    </row>
    <row r="55" spans="1:29" ht="13" x14ac:dyDescent="0.3">
      <c r="A55" s="41"/>
      <c r="B55" s="26"/>
      <c r="C55" s="26"/>
      <c r="D55" s="42"/>
      <c r="E55" s="155"/>
      <c r="F55" s="42"/>
      <c r="G55" s="155"/>
      <c r="H55" s="42"/>
      <c r="I55" s="155"/>
      <c r="J55" s="42"/>
      <c r="K55" s="155"/>
      <c r="L55" s="43"/>
      <c r="M55" s="155"/>
      <c r="N55" s="42"/>
      <c r="O55" s="155"/>
      <c r="P55" s="43"/>
      <c r="Q55" s="155"/>
      <c r="R55" s="162"/>
      <c r="S55" s="163"/>
      <c r="T55" s="117"/>
      <c r="U55" s="75"/>
      <c r="V55" s="7"/>
      <c r="W55" s="7"/>
      <c r="X55" s="7"/>
      <c r="Y55" s="7"/>
      <c r="Z55" s="7"/>
      <c r="AA55" s="7"/>
      <c r="AB55" s="7"/>
      <c r="AC55" s="7"/>
    </row>
    <row r="56" spans="1:29" ht="13" x14ac:dyDescent="0.3">
      <c r="A56" s="41"/>
      <c r="B56" s="26"/>
      <c r="C56" s="26"/>
      <c r="D56" s="42"/>
      <c r="E56" s="155"/>
      <c r="F56" s="42"/>
      <c r="G56" s="155"/>
      <c r="H56" s="42"/>
      <c r="I56" s="155"/>
      <c r="J56" s="42"/>
      <c r="K56" s="155"/>
      <c r="L56" s="43"/>
      <c r="M56" s="155"/>
      <c r="N56" s="42"/>
      <c r="O56" s="155"/>
      <c r="P56" s="43"/>
      <c r="Q56" s="155"/>
      <c r="R56" s="162"/>
      <c r="S56" s="163"/>
      <c r="T56" s="117"/>
      <c r="U56" s="75"/>
      <c r="V56" s="7"/>
      <c r="W56" s="7"/>
      <c r="X56" s="7"/>
      <c r="Y56" s="7"/>
      <c r="Z56" s="7"/>
      <c r="AA56" s="7"/>
      <c r="AB56" s="7"/>
      <c r="AC56" s="7"/>
    </row>
    <row r="57" spans="1:29" x14ac:dyDescent="0.25">
      <c r="A57" s="37" t="s">
        <v>58</v>
      </c>
      <c r="B57" s="38" t="s">
        <v>5</v>
      </c>
      <c r="C57" s="38"/>
      <c r="D57" s="39"/>
      <c r="E57" s="118"/>
      <c r="F57" s="39"/>
      <c r="G57" s="118"/>
      <c r="H57" s="39">
        <v>1</v>
      </c>
      <c r="I57" s="118">
        <v>1</v>
      </c>
      <c r="J57" s="39">
        <f>J17/(H17+J17)</f>
        <v>1.258925411635676E-10</v>
      </c>
      <c r="K57" s="189">
        <f>K17/(I17+K17)</f>
        <v>0.7152527510491985</v>
      </c>
      <c r="L57" s="189"/>
      <c r="M57" s="118"/>
      <c r="N57" s="39"/>
      <c r="O57" s="118"/>
      <c r="P57" s="189"/>
      <c r="Q57" s="118"/>
      <c r="R57" s="51"/>
      <c r="S57" s="165"/>
      <c r="T57" s="118"/>
      <c r="U57" s="175" t="s">
        <v>53</v>
      </c>
      <c r="V57" s="7"/>
      <c r="W57" s="7"/>
      <c r="X57" s="7"/>
      <c r="Y57" s="7"/>
      <c r="Z57" s="7"/>
      <c r="AA57" s="7"/>
      <c r="AB57" s="7"/>
      <c r="AC57" s="7"/>
    </row>
    <row r="58" spans="1:29" ht="13" x14ac:dyDescent="0.3">
      <c r="A58" s="40" t="s">
        <v>59</v>
      </c>
      <c r="B58" s="38" t="s">
        <v>4</v>
      </c>
      <c r="C58" s="38"/>
      <c r="D58" s="39"/>
      <c r="E58" s="118"/>
      <c r="F58" s="39"/>
      <c r="G58" s="118"/>
      <c r="H58" s="39">
        <f>H$28*H57</f>
        <v>1.5</v>
      </c>
      <c r="I58" s="118">
        <f>I$28*I57</f>
        <v>1.5</v>
      </c>
      <c r="J58" s="39">
        <f>J$29*J57</f>
        <v>3.776776234907028E-11</v>
      </c>
      <c r="K58" s="118">
        <f>K$29*K57</f>
        <v>0.21457582531475955</v>
      </c>
      <c r="L58" s="189"/>
      <c r="M58" s="118"/>
      <c r="N58" s="39"/>
      <c r="O58" s="118"/>
      <c r="P58" s="189"/>
      <c r="Q58" s="118"/>
      <c r="R58" s="177">
        <f>SQRT(SUMSQ(H58,J58))</f>
        <v>1.5</v>
      </c>
      <c r="S58" s="178">
        <f>SQRT(SUMSQ(I58,K58))</f>
        <v>1.5152698719401472</v>
      </c>
      <c r="T58" s="119"/>
      <c r="U58" s="75" t="s">
        <v>44</v>
      </c>
      <c r="V58" s="7"/>
      <c r="W58" s="7"/>
      <c r="X58" s="7"/>
      <c r="Y58" s="7"/>
      <c r="Z58" s="7"/>
      <c r="AA58" s="7"/>
      <c r="AB58" s="7"/>
      <c r="AC58" s="7"/>
    </row>
    <row r="59" spans="1:29" ht="13" x14ac:dyDescent="0.3">
      <c r="A59" s="41"/>
      <c r="B59" s="26"/>
      <c r="C59" s="26"/>
      <c r="D59" s="42"/>
      <c r="E59" s="155"/>
      <c r="F59" s="42"/>
      <c r="G59" s="155"/>
      <c r="H59" s="43"/>
      <c r="I59" s="155"/>
      <c r="J59" s="42"/>
      <c r="K59" s="155"/>
      <c r="L59" s="43"/>
      <c r="M59" s="155"/>
      <c r="N59" s="42"/>
      <c r="O59" s="155"/>
      <c r="P59" s="43"/>
      <c r="Q59" s="155"/>
      <c r="R59" s="162"/>
      <c r="S59" s="163"/>
      <c r="T59" s="117"/>
      <c r="U59" s="75"/>
      <c r="V59" s="7"/>
      <c r="W59" s="7"/>
      <c r="X59" s="7"/>
      <c r="Y59" s="7"/>
      <c r="Z59" s="7"/>
      <c r="AA59" s="7"/>
      <c r="AB59" s="7"/>
      <c r="AC59" s="7"/>
    </row>
    <row r="60" spans="1:29" ht="13" x14ac:dyDescent="0.3">
      <c r="A60" s="41"/>
      <c r="B60" s="26"/>
      <c r="C60" s="26"/>
      <c r="D60" s="42"/>
      <c r="E60" s="155"/>
      <c r="F60" s="42"/>
      <c r="G60" s="155"/>
      <c r="H60" s="43"/>
      <c r="I60" s="155"/>
      <c r="J60" s="42"/>
      <c r="K60" s="155"/>
      <c r="L60" s="43"/>
      <c r="M60" s="155"/>
      <c r="N60" s="42"/>
      <c r="O60" s="155"/>
      <c r="P60" s="43"/>
      <c r="Q60" s="155"/>
      <c r="R60" s="162"/>
      <c r="S60" s="163"/>
      <c r="T60" s="117"/>
      <c r="U60" s="75"/>
      <c r="V60" s="7"/>
      <c r="W60" s="7"/>
      <c r="X60" s="7"/>
      <c r="Y60" s="7"/>
      <c r="Z60" s="7"/>
      <c r="AA60" s="7"/>
      <c r="AB60" s="7"/>
      <c r="AC60" s="7"/>
    </row>
    <row r="61" spans="1:29" x14ac:dyDescent="0.25">
      <c r="A61" s="37" t="s">
        <v>117</v>
      </c>
      <c r="B61" s="38" t="s">
        <v>5</v>
      </c>
      <c r="C61" s="38"/>
      <c r="D61" s="39"/>
      <c r="E61" s="118"/>
      <c r="F61" s="39"/>
      <c r="G61" s="118"/>
      <c r="H61" s="189"/>
      <c r="I61" s="118"/>
      <c r="J61" s="39"/>
      <c r="K61" s="118"/>
      <c r="L61" s="189"/>
      <c r="M61" s="118">
        <v>1</v>
      </c>
      <c r="N61" s="39"/>
      <c r="O61" s="118">
        <v>1</v>
      </c>
      <c r="P61" s="189">
        <v>1</v>
      </c>
      <c r="Q61" s="189">
        <v>1</v>
      </c>
      <c r="R61" s="51"/>
      <c r="S61" s="165"/>
      <c r="T61" s="118"/>
      <c r="U61" s="75" t="s">
        <v>27</v>
      </c>
      <c r="V61" s="7"/>
      <c r="W61" s="7"/>
      <c r="X61" s="7"/>
      <c r="Y61" s="7"/>
      <c r="Z61" s="7"/>
      <c r="AA61" s="7"/>
      <c r="AB61" s="7"/>
      <c r="AC61" s="7"/>
    </row>
    <row r="62" spans="1:29" ht="13" x14ac:dyDescent="0.3">
      <c r="A62" s="40" t="s">
        <v>118</v>
      </c>
      <c r="B62" s="38" t="s">
        <v>4</v>
      </c>
      <c r="C62" s="38"/>
      <c r="D62" s="208"/>
      <c r="E62" s="209"/>
      <c r="F62" s="208"/>
      <c r="G62" s="209"/>
      <c r="H62" s="210"/>
      <c r="I62" s="209"/>
      <c r="J62" s="208"/>
      <c r="K62" s="209"/>
      <c r="L62" s="210"/>
      <c r="M62" s="210">
        <f>M28*M61</f>
        <v>1.5</v>
      </c>
      <c r="N62" s="208"/>
      <c r="O62" s="209">
        <f>O29*O61</f>
        <v>0.3</v>
      </c>
      <c r="P62" s="189">
        <f>P30*P61</f>
        <v>4.5</v>
      </c>
      <c r="Q62" s="189">
        <f>Q30*Q61</f>
        <v>4.5</v>
      </c>
      <c r="R62" s="177"/>
      <c r="S62" s="178">
        <f>SQRT(SUMSQ(E62,G62,M62,O62))+Q62</f>
        <v>6.0297058540778359</v>
      </c>
      <c r="T62" s="119"/>
      <c r="U62" s="75" t="s">
        <v>65</v>
      </c>
      <c r="V62" s="7"/>
      <c r="W62" s="7"/>
      <c r="X62" s="7"/>
      <c r="Y62" s="7"/>
      <c r="Z62" s="7"/>
      <c r="AA62" s="7"/>
      <c r="AB62" s="7"/>
      <c r="AC62" s="7"/>
    </row>
    <row r="63" spans="1:29" ht="13.5" thickBot="1" x14ac:dyDescent="0.35">
      <c r="A63" s="91"/>
      <c r="B63" s="104"/>
      <c r="C63" s="104"/>
      <c r="D63" s="74"/>
      <c r="E63" s="156"/>
      <c r="F63" s="74"/>
      <c r="G63" s="156"/>
      <c r="H63" s="190"/>
      <c r="I63" s="156"/>
      <c r="J63" s="74"/>
      <c r="K63" s="156"/>
      <c r="L63" s="190"/>
      <c r="M63" s="156"/>
      <c r="N63" s="74"/>
      <c r="O63" s="156"/>
      <c r="P63" s="190"/>
      <c r="Q63" s="156"/>
      <c r="R63" s="159"/>
      <c r="S63" s="120"/>
      <c r="T63" s="120"/>
      <c r="U63" s="76"/>
      <c r="V63" s="7"/>
      <c r="W63" s="7"/>
      <c r="X63" s="7"/>
      <c r="Y63" s="7"/>
      <c r="Z63" s="7"/>
      <c r="AA63" s="7"/>
      <c r="AB63" s="7"/>
      <c r="AC63" s="7"/>
    </row>
    <row r="64" spans="1:29" ht="13" x14ac:dyDescent="0.3">
      <c r="A64" s="7"/>
      <c r="B64" s="26"/>
      <c r="C64" s="26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4"/>
      <c r="S64" s="44"/>
      <c r="T64" s="44"/>
      <c r="U64" s="44"/>
      <c r="V64" s="7"/>
      <c r="W64" s="7"/>
      <c r="X64" s="7"/>
      <c r="Y64" s="7"/>
      <c r="Z64" s="7"/>
      <c r="AA64" s="7"/>
      <c r="AB64" s="7"/>
      <c r="AC64" s="7"/>
    </row>
    <row r="65" spans="1:29" ht="13.5" thickBot="1" x14ac:dyDescent="0.35">
      <c r="A65" s="196"/>
      <c r="B65" s="7"/>
      <c r="C65" s="7"/>
      <c r="D65" s="7"/>
      <c r="E65" s="7"/>
      <c r="F65" s="7"/>
      <c r="G65" s="7"/>
      <c r="H65" s="7"/>
      <c r="I65" s="7"/>
      <c r="J65" s="50"/>
      <c r="K65" s="50"/>
      <c r="L65" s="7"/>
      <c r="M65" s="7"/>
      <c r="N65" s="50"/>
      <c r="O65" s="50"/>
      <c r="P65" s="50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13" x14ac:dyDescent="0.3">
      <c r="A66" s="9" t="s">
        <v>23</v>
      </c>
      <c r="B66" s="11"/>
      <c r="C66" s="11"/>
      <c r="D66" s="11"/>
      <c r="E66" s="11"/>
      <c r="F66" s="11"/>
      <c r="G66" s="11"/>
      <c r="H66" s="11"/>
      <c r="I66" s="11"/>
      <c r="J66" s="29"/>
      <c r="K66" s="29"/>
      <c r="L66" s="11"/>
      <c r="M66" s="11"/>
      <c r="N66" s="29"/>
      <c r="O66" s="29"/>
      <c r="P66" s="29"/>
      <c r="Q66" s="11"/>
      <c r="R66" s="47"/>
      <c r="S66" s="47"/>
      <c r="T66" s="47"/>
      <c r="U66" s="13" t="s">
        <v>0</v>
      </c>
      <c r="V66" s="7"/>
      <c r="W66" s="7"/>
      <c r="X66" s="7"/>
      <c r="Y66" s="7"/>
      <c r="Z66" s="7"/>
      <c r="AA66" s="7"/>
      <c r="AB66" s="7"/>
      <c r="AC66" s="7"/>
    </row>
    <row r="67" spans="1:29" ht="13" x14ac:dyDescent="0.3">
      <c r="A67" s="106" t="s">
        <v>119</v>
      </c>
      <c r="B67" s="225"/>
      <c r="C67" s="225"/>
      <c r="D67" s="225"/>
      <c r="E67" s="225"/>
      <c r="F67" s="18"/>
      <c r="G67" s="18"/>
      <c r="H67" s="18"/>
      <c r="I67" s="18"/>
      <c r="J67" s="21"/>
      <c r="K67" s="21"/>
      <c r="L67" s="18"/>
      <c r="M67" s="18"/>
      <c r="N67" s="21"/>
      <c r="O67" s="21"/>
      <c r="P67" s="21"/>
      <c r="Q67" s="18"/>
      <c r="R67" s="26"/>
      <c r="S67" s="26"/>
      <c r="T67" s="26"/>
      <c r="U67" s="115"/>
      <c r="V67" s="7"/>
      <c r="W67" s="7"/>
      <c r="X67" s="7"/>
      <c r="Y67" s="7"/>
      <c r="Z67" s="7"/>
      <c r="AA67" s="7"/>
      <c r="AB67" s="7"/>
      <c r="AC67" s="7"/>
    </row>
    <row r="68" spans="1:29" ht="13" x14ac:dyDescent="0.3">
      <c r="A68" s="30"/>
      <c r="B68" s="18"/>
      <c r="C68" s="18"/>
      <c r="D68" s="18"/>
      <c r="E68" s="18"/>
      <c r="F68" s="18"/>
      <c r="G68" s="18"/>
      <c r="H68" s="18"/>
      <c r="I68" s="18"/>
      <c r="J68" s="21"/>
      <c r="K68" s="21"/>
      <c r="L68" s="18"/>
      <c r="M68" s="18"/>
      <c r="N68" s="21"/>
      <c r="O68" s="21"/>
      <c r="P68" s="21"/>
      <c r="Q68" s="18"/>
      <c r="R68" s="26"/>
      <c r="S68" s="26"/>
      <c r="T68" s="26"/>
      <c r="U68" s="115"/>
      <c r="V68" s="7"/>
      <c r="W68" s="7"/>
      <c r="X68" s="7"/>
      <c r="Y68" s="7"/>
      <c r="Z68" s="7"/>
      <c r="AA68" s="7"/>
      <c r="AB68" s="7"/>
      <c r="AC68" s="7"/>
    </row>
    <row r="69" spans="1:29" ht="13" thickBot="1" x14ac:dyDescent="0.3">
      <c r="A69" s="10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6"/>
      <c r="S69" s="26"/>
      <c r="T69" s="26"/>
      <c r="U69" s="73"/>
      <c r="V69" s="7"/>
      <c r="W69" s="7"/>
      <c r="X69" s="7"/>
      <c r="Y69" s="7"/>
      <c r="Z69" s="7"/>
      <c r="AA69" s="7"/>
      <c r="AB69" s="7"/>
      <c r="AC69" s="7"/>
    </row>
    <row r="70" spans="1:29" ht="13" x14ac:dyDescent="0.3">
      <c r="A70" s="9"/>
      <c r="B70" s="11"/>
      <c r="C70" s="11"/>
      <c r="D70" s="11"/>
      <c r="E70" s="11"/>
      <c r="F70" s="11"/>
      <c r="G70" s="11"/>
      <c r="H70" s="11"/>
      <c r="I70" s="11"/>
      <c r="J70" s="29"/>
      <c r="K70" s="29"/>
      <c r="L70" s="11"/>
      <c r="M70" s="11"/>
      <c r="N70" s="29"/>
      <c r="O70" s="29"/>
      <c r="P70" s="29"/>
      <c r="Q70" s="11"/>
      <c r="R70" s="47"/>
      <c r="S70" s="47"/>
      <c r="T70" s="47"/>
      <c r="U70" s="58"/>
      <c r="V70" s="7"/>
      <c r="W70" s="7"/>
      <c r="X70" s="7"/>
      <c r="Y70" s="7"/>
      <c r="Z70" s="7"/>
      <c r="AA70" s="7"/>
      <c r="AB70" s="7"/>
      <c r="AC70" s="7"/>
    </row>
    <row r="71" spans="1:29" ht="13" thickBot="1" x14ac:dyDescent="0.3">
      <c r="A71" s="7"/>
      <c r="B71" s="7"/>
      <c r="C71" s="7"/>
      <c r="D71" s="7"/>
      <c r="E71" s="7"/>
      <c r="F71" s="7"/>
      <c r="G71" s="7"/>
      <c r="H71" s="7"/>
      <c r="I71" s="7"/>
      <c r="J71" s="50"/>
      <c r="K71" s="50"/>
      <c r="L71" s="7"/>
      <c r="M71" s="7"/>
      <c r="N71" s="50"/>
      <c r="O71" s="50"/>
      <c r="P71" s="50"/>
      <c r="Q71" s="7"/>
      <c r="R71" s="46"/>
      <c r="S71" s="46"/>
      <c r="T71" s="46"/>
      <c r="U71" s="7"/>
      <c r="V71" s="7"/>
      <c r="W71" s="7"/>
      <c r="X71" s="7"/>
      <c r="Y71" s="7"/>
      <c r="Z71" s="7"/>
      <c r="AA71" s="7"/>
      <c r="AB71" s="7"/>
      <c r="AC71" s="7"/>
    </row>
    <row r="72" spans="1:29" ht="13" x14ac:dyDescent="0.3">
      <c r="A72" s="9" t="s">
        <v>24</v>
      </c>
      <c r="B72" s="68"/>
      <c r="C72" s="105" t="s">
        <v>33</v>
      </c>
      <c r="D72" s="258" t="s">
        <v>78</v>
      </c>
      <c r="E72" s="259"/>
      <c r="F72" s="258" t="s">
        <v>79</v>
      </c>
      <c r="G72" s="259"/>
      <c r="H72" s="258" t="s">
        <v>56</v>
      </c>
      <c r="I72" s="259"/>
      <c r="J72" s="258" t="s">
        <v>57</v>
      </c>
      <c r="K72" s="259"/>
      <c r="L72" s="258" t="s">
        <v>130</v>
      </c>
      <c r="M72" s="259"/>
      <c r="N72" s="258" t="s">
        <v>129</v>
      </c>
      <c r="O72" s="259"/>
      <c r="P72" s="89"/>
      <c r="Q72" s="35"/>
      <c r="R72" s="12"/>
      <c r="S72" s="12"/>
      <c r="T72" s="12"/>
      <c r="U72" s="13" t="s">
        <v>0</v>
      </c>
      <c r="V72" s="7"/>
      <c r="W72" s="7"/>
      <c r="X72" s="7"/>
      <c r="Y72" s="7"/>
      <c r="Z72" s="7"/>
      <c r="AA72" s="7"/>
      <c r="AB72" s="7"/>
      <c r="AC72" s="7"/>
    </row>
    <row r="73" spans="1:29" ht="13" x14ac:dyDescent="0.3">
      <c r="A73" s="30"/>
      <c r="B73" s="15"/>
      <c r="C73" s="136"/>
      <c r="D73" s="135" t="s">
        <v>46</v>
      </c>
      <c r="E73" s="114" t="s">
        <v>47</v>
      </c>
      <c r="F73" s="135" t="s">
        <v>46</v>
      </c>
      <c r="G73" s="114" t="s">
        <v>47</v>
      </c>
      <c r="H73" s="135" t="s">
        <v>46</v>
      </c>
      <c r="I73" s="114" t="s">
        <v>47</v>
      </c>
      <c r="J73" s="135" t="s">
        <v>46</v>
      </c>
      <c r="K73" s="114" t="s">
        <v>47</v>
      </c>
      <c r="L73" s="135" t="s">
        <v>46</v>
      </c>
      <c r="M73" s="114" t="s">
        <v>47</v>
      </c>
      <c r="N73" s="135" t="s">
        <v>46</v>
      </c>
      <c r="O73" s="114" t="s">
        <v>47</v>
      </c>
      <c r="P73" s="17"/>
      <c r="Q73" s="136"/>
      <c r="R73" s="8"/>
      <c r="S73" s="8"/>
      <c r="T73" s="8"/>
      <c r="U73" s="115"/>
      <c r="V73" s="7"/>
      <c r="W73" s="7"/>
      <c r="X73" s="7"/>
      <c r="Y73" s="7"/>
      <c r="Z73" s="7"/>
      <c r="AA73" s="7"/>
      <c r="AB73" s="7"/>
      <c r="AC73" s="7"/>
    </row>
    <row r="74" spans="1:29" ht="13" x14ac:dyDescent="0.3">
      <c r="A74" s="14"/>
      <c r="B74" s="15"/>
      <c r="C74" s="136"/>
      <c r="D74" s="16"/>
      <c r="E74" s="154"/>
      <c r="F74" s="16"/>
      <c r="G74" s="154"/>
      <c r="H74" s="17"/>
      <c r="I74" s="17"/>
      <c r="J74" s="16"/>
      <c r="K74" s="154"/>
      <c r="L74" s="17"/>
      <c r="M74" s="17"/>
      <c r="N74" s="16"/>
      <c r="O74" s="154"/>
      <c r="P74" s="17"/>
      <c r="Q74" s="17"/>
      <c r="R74" s="8"/>
      <c r="S74" s="8"/>
      <c r="T74" s="8"/>
      <c r="U74" s="59"/>
      <c r="V74" s="7"/>
      <c r="W74" s="7"/>
      <c r="X74" s="7"/>
      <c r="Y74" s="7"/>
      <c r="Z74" s="7"/>
      <c r="AA74" s="7"/>
      <c r="AB74" s="7"/>
      <c r="AC74" s="7"/>
    </row>
    <row r="75" spans="1:29" x14ac:dyDescent="0.25">
      <c r="A75" s="19" t="s">
        <v>38</v>
      </c>
      <c r="B75" s="20" t="s">
        <v>2</v>
      </c>
      <c r="C75" s="18"/>
      <c r="D75" s="160">
        <f>D7</f>
        <v>-98</v>
      </c>
      <c r="E75" s="161">
        <f>E7</f>
        <v>-98</v>
      </c>
      <c r="F75" s="160"/>
      <c r="G75" s="161"/>
      <c r="H75" s="191">
        <f>H7</f>
        <v>-98</v>
      </c>
      <c r="I75" s="161">
        <f>I7</f>
        <v>-98</v>
      </c>
      <c r="J75" s="160"/>
      <c r="K75" s="161"/>
      <c r="L75" s="191">
        <f>L7</f>
        <v>-98</v>
      </c>
      <c r="M75" s="161">
        <f>M7</f>
        <v>-98</v>
      </c>
      <c r="N75" s="160"/>
      <c r="O75" s="161"/>
      <c r="P75" s="21"/>
      <c r="Q75" s="21"/>
      <c r="R75" s="8"/>
      <c r="S75" s="8"/>
      <c r="T75" s="8"/>
      <c r="U75" s="57"/>
      <c r="V75" s="7"/>
      <c r="W75" s="7"/>
      <c r="X75" s="7"/>
      <c r="Y75" s="7"/>
      <c r="Z75" s="7"/>
      <c r="AA75" s="7"/>
      <c r="AB75" s="7"/>
      <c r="AC75" s="7"/>
    </row>
    <row r="76" spans="1:29" x14ac:dyDescent="0.25">
      <c r="A76" s="19" t="s">
        <v>3</v>
      </c>
      <c r="B76" s="20" t="s">
        <v>4</v>
      </c>
      <c r="C76" s="18"/>
      <c r="D76" s="87"/>
      <c r="E76" s="60"/>
      <c r="F76" s="142">
        <f>F8</f>
        <v>4</v>
      </c>
      <c r="G76" s="133">
        <f>G8</f>
        <v>4</v>
      </c>
      <c r="H76" s="21"/>
      <c r="I76" s="60"/>
      <c r="J76" s="226">
        <f>J8</f>
        <v>-99</v>
      </c>
      <c r="K76" s="133">
        <f>K8</f>
        <v>4</v>
      </c>
      <c r="L76" s="21"/>
      <c r="M76" s="60"/>
      <c r="N76" s="150">
        <f>N8</f>
        <v>-99</v>
      </c>
      <c r="O76" s="133">
        <f>O8</f>
        <v>-99</v>
      </c>
      <c r="P76" s="23"/>
      <c r="Q76" s="23"/>
      <c r="R76" s="8"/>
      <c r="S76" s="8"/>
      <c r="T76" s="8"/>
      <c r="U76" s="57"/>
      <c r="V76" s="7"/>
      <c r="W76" s="7"/>
      <c r="X76" s="7"/>
      <c r="Y76" s="7"/>
      <c r="Z76" s="7"/>
      <c r="AA76" s="7"/>
      <c r="AB76" s="7"/>
      <c r="AC76" s="7"/>
    </row>
    <row r="77" spans="1:29" x14ac:dyDescent="0.25">
      <c r="A77" s="19" t="s">
        <v>107</v>
      </c>
      <c r="B77" s="20" t="s">
        <v>4</v>
      </c>
      <c r="C77" s="241">
        <v>-6</v>
      </c>
      <c r="D77" s="87"/>
      <c r="E77" s="60"/>
      <c r="F77" s="142"/>
      <c r="G77" s="133"/>
      <c r="H77" s="21"/>
      <c r="I77" s="60"/>
      <c r="J77" s="226"/>
      <c r="K77" s="133"/>
      <c r="L77" s="21"/>
      <c r="M77" s="60"/>
      <c r="N77" s="48"/>
      <c r="O77" s="133"/>
      <c r="P77" s="23"/>
      <c r="Q77" s="23"/>
      <c r="R77" s="8"/>
      <c r="S77" s="8"/>
      <c r="T77" s="8"/>
      <c r="U77" s="57"/>
      <c r="V77" s="7"/>
      <c r="W77" s="7"/>
      <c r="X77" s="7"/>
      <c r="Y77" s="7"/>
      <c r="Z77" s="7"/>
      <c r="AA77" s="7"/>
      <c r="AB77" s="7"/>
      <c r="AC77" s="7"/>
    </row>
    <row r="78" spans="1:29" x14ac:dyDescent="0.25">
      <c r="A78" s="19" t="s">
        <v>99</v>
      </c>
      <c r="B78" s="20" t="s">
        <v>4</v>
      </c>
      <c r="C78" s="142">
        <v>-15</v>
      </c>
      <c r="D78" s="142">
        <v>0</v>
      </c>
      <c r="E78" s="133">
        <v>0</v>
      </c>
      <c r="F78" s="142">
        <v>0</v>
      </c>
      <c r="G78" s="133">
        <v>0</v>
      </c>
      <c r="H78" s="23">
        <v>0</v>
      </c>
      <c r="I78" s="133">
        <v>0</v>
      </c>
      <c r="J78" s="142">
        <v>0</v>
      </c>
      <c r="K78" s="133">
        <v>0</v>
      </c>
      <c r="L78" s="23">
        <v>0</v>
      </c>
      <c r="M78" s="133">
        <v>0</v>
      </c>
      <c r="N78" s="142">
        <v>0</v>
      </c>
      <c r="O78" s="133">
        <v>0</v>
      </c>
      <c r="P78" s="23"/>
      <c r="Q78" s="23"/>
      <c r="R78" s="8"/>
      <c r="S78" s="8"/>
      <c r="T78" s="8"/>
      <c r="U78" s="22" t="s">
        <v>8</v>
      </c>
      <c r="V78" s="7"/>
      <c r="W78" s="7"/>
      <c r="X78" s="7"/>
      <c r="Y78" s="7"/>
      <c r="Z78" s="7"/>
      <c r="AA78" s="7"/>
      <c r="AB78" s="7"/>
      <c r="AC78" s="7"/>
    </row>
    <row r="79" spans="1:29" ht="13" x14ac:dyDescent="0.3">
      <c r="A79" s="36" t="s">
        <v>9</v>
      </c>
      <c r="B79" s="20" t="s">
        <v>4</v>
      </c>
      <c r="C79" s="227">
        <f>C77+C78</f>
        <v>-21</v>
      </c>
      <c r="D79" s="162">
        <f>D75+D78</f>
        <v>-98</v>
      </c>
      <c r="E79" s="163">
        <f>E75+E78</f>
        <v>-98</v>
      </c>
      <c r="F79" s="162">
        <f>F76+F78</f>
        <v>4</v>
      </c>
      <c r="G79" s="163">
        <f>G76+G78</f>
        <v>4</v>
      </c>
      <c r="H79" s="77">
        <f>H75+H78</f>
        <v>-98</v>
      </c>
      <c r="I79" s="163">
        <f>I75+I78</f>
        <v>-98</v>
      </c>
      <c r="J79" s="244">
        <f>J76+J78</f>
        <v>-99</v>
      </c>
      <c r="K79" s="163">
        <f>K76+K78</f>
        <v>4</v>
      </c>
      <c r="L79" s="77">
        <f>L75+L78</f>
        <v>-98</v>
      </c>
      <c r="M79" s="163">
        <f>M75+M78</f>
        <v>-98</v>
      </c>
      <c r="N79" s="164">
        <f>N76+N78</f>
        <v>-99</v>
      </c>
      <c r="O79" s="163">
        <f>O76+O78</f>
        <v>-99</v>
      </c>
      <c r="P79" s="77"/>
      <c r="Q79" s="77"/>
      <c r="R79" s="8"/>
      <c r="S79" s="8"/>
      <c r="T79" s="8"/>
      <c r="U79" s="22" t="s">
        <v>11</v>
      </c>
      <c r="V79" s="7"/>
      <c r="W79" s="7"/>
      <c r="X79" s="7"/>
      <c r="Y79" s="7"/>
      <c r="Z79" s="7"/>
      <c r="AA79" s="7"/>
      <c r="AB79" s="7"/>
      <c r="AC79" s="7"/>
    </row>
    <row r="80" spans="1:29" x14ac:dyDescent="0.25">
      <c r="A80" s="19"/>
      <c r="B80" s="20"/>
      <c r="C80" s="18"/>
      <c r="D80" s="109"/>
      <c r="E80" s="20"/>
      <c r="F80" s="109"/>
      <c r="G80" s="20"/>
      <c r="H80" s="18"/>
      <c r="I80" s="18"/>
      <c r="J80" s="109"/>
      <c r="K80" s="20"/>
      <c r="L80" s="18"/>
      <c r="M80" s="18"/>
      <c r="N80" s="109"/>
      <c r="O80" s="20"/>
      <c r="P80" s="23"/>
      <c r="Q80" s="23"/>
      <c r="R80" s="8"/>
      <c r="S80" s="8"/>
      <c r="T80" s="8"/>
      <c r="U80" s="59"/>
      <c r="V80" s="7"/>
      <c r="W80" s="7"/>
      <c r="X80" s="7"/>
      <c r="Y80" s="7"/>
      <c r="Z80" s="7"/>
      <c r="AA80" s="7"/>
      <c r="AB80" s="7"/>
      <c r="AC80" s="7"/>
    </row>
    <row r="81" spans="1:29" ht="13" x14ac:dyDescent="0.3">
      <c r="A81" s="49" t="s">
        <v>7</v>
      </c>
      <c r="B81" s="20"/>
      <c r="C81" s="18"/>
      <c r="D81" s="109"/>
      <c r="E81" s="20"/>
      <c r="F81" s="109"/>
      <c r="G81" s="20"/>
      <c r="H81" s="18"/>
      <c r="I81" s="18"/>
      <c r="J81" s="109"/>
      <c r="K81" s="20"/>
      <c r="L81" s="18"/>
      <c r="M81" s="18"/>
      <c r="N81" s="109"/>
      <c r="O81" s="20"/>
      <c r="P81" s="23"/>
      <c r="Q81" s="23"/>
      <c r="R81" s="8"/>
      <c r="S81" s="8"/>
      <c r="T81" s="8"/>
      <c r="U81" s="59"/>
      <c r="V81" s="7"/>
      <c r="W81" s="7"/>
      <c r="X81" s="7"/>
      <c r="Y81" s="7"/>
      <c r="Z81" s="7"/>
      <c r="AA81" s="7"/>
      <c r="AB81" s="7"/>
      <c r="AC81" s="7"/>
    </row>
    <row r="82" spans="1:29" x14ac:dyDescent="0.25">
      <c r="A82" s="19" t="s">
        <v>25</v>
      </c>
      <c r="B82" s="20" t="s">
        <v>41</v>
      </c>
      <c r="C82" s="18"/>
      <c r="D82" s="146">
        <f>(10^12)*(10^-3)*(D5/15)*10^(D79/10)</f>
        <v>0.31697863849222196</v>
      </c>
      <c r="E82" s="132">
        <f>(10^12)*(10^-3)*(E5/15)*10^(E79/10)</f>
        <v>0.31697863849222196</v>
      </c>
      <c r="F82" s="146">
        <f>(10^12)*(10^-3)*(D5/15)*10^((D79+F79)/10)</f>
        <v>0.79621434110699241</v>
      </c>
      <c r="G82" s="132">
        <f>(10^12)*(10^-3)*(E5/15)*10^((E79+G79)/10)</f>
        <v>0.79621434110699241</v>
      </c>
      <c r="H82" s="146">
        <f>(10^12)*(10^-3)*(H5/15)*10^(H79/10)</f>
        <v>0.31697863849222196</v>
      </c>
      <c r="I82" s="132">
        <f>(10^12)*(10^-3)*(I5/15)*10^(I79/10)</f>
        <v>0.31697863849222196</v>
      </c>
      <c r="J82" s="146">
        <f>(10^12)*(10^-3)*(H5/15)*10^((H79+J79)/10)</f>
        <v>3.9905246299377443E-11</v>
      </c>
      <c r="K82" s="132">
        <f>(10^12)*(10^-3)*(I5/15)*10^((I79+K79)/10)</f>
        <v>0.79621434110699241</v>
      </c>
      <c r="L82" s="146"/>
      <c r="M82" s="132"/>
      <c r="N82" s="146"/>
      <c r="O82" s="132"/>
      <c r="P82" s="78"/>
      <c r="Q82" s="78"/>
      <c r="R82" s="8"/>
      <c r="S82" s="8"/>
      <c r="T82" s="8"/>
      <c r="U82" s="59"/>
      <c r="V82" s="7"/>
      <c r="W82" s="7"/>
      <c r="X82" s="7"/>
      <c r="Y82" s="7"/>
      <c r="Z82" s="7"/>
      <c r="AA82" s="7"/>
      <c r="AB82" s="7"/>
      <c r="AC82" s="7"/>
    </row>
    <row r="83" spans="1:29" ht="13" x14ac:dyDescent="0.3">
      <c r="A83" s="32" t="s">
        <v>49</v>
      </c>
      <c r="B83" s="20" t="s">
        <v>4</v>
      </c>
      <c r="C83" s="18"/>
      <c r="D83" s="109"/>
      <c r="E83" s="20"/>
      <c r="F83" s="223">
        <f>10*LOG10(F82/D82)</f>
        <v>3.9999999999999987</v>
      </c>
      <c r="G83" s="222">
        <f>10*LOG10(G82/E82)</f>
        <v>3.9999999999999987</v>
      </c>
      <c r="H83" s="109"/>
      <c r="I83" s="20"/>
      <c r="J83" s="245">
        <f>10*LOG10(J82/H82)</f>
        <v>-99</v>
      </c>
      <c r="K83" s="222">
        <f>10*LOG10(K82/I82)</f>
        <v>3.9999999999999987</v>
      </c>
      <c r="L83" s="109"/>
      <c r="M83" s="20"/>
      <c r="N83" s="221"/>
      <c r="O83" s="222"/>
      <c r="P83" s="77"/>
      <c r="Q83" s="34"/>
      <c r="R83" s="8"/>
      <c r="S83" s="8"/>
      <c r="T83" s="8"/>
      <c r="U83" s="22"/>
      <c r="V83" s="7"/>
      <c r="W83" s="7"/>
      <c r="X83" s="7"/>
      <c r="Y83" s="7"/>
      <c r="Z83" s="7"/>
      <c r="AA83" s="7"/>
      <c r="AB83" s="7"/>
      <c r="AC83" s="7"/>
    </row>
    <row r="84" spans="1:29" ht="13" x14ac:dyDescent="0.3">
      <c r="A84" s="213" t="s">
        <v>52</v>
      </c>
      <c r="B84" s="60" t="s">
        <v>39</v>
      </c>
      <c r="C84" s="21"/>
      <c r="D84" s="87"/>
      <c r="E84" s="60"/>
      <c r="F84" s="48">
        <f>D79+F79+10*LOG(D5/15)</f>
        <v>-90.989700043360187</v>
      </c>
      <c r="G84" s="126">
        <f>E79+G79+10*LOG(E5/15)</f>
        <v>-90.989700043360187</v>
      </c>
      <c r="H84" s="87"/>
      <c r="I84" s="60"/>
      <c r="J84" s="243">
        <f>H79+J79+10*LOG(H5/15)</f>
        <v>-193.98970004336019</v>
      </c>
      <c r="K84" s="126">
        <f>I79+K79+10*LOG(I5/15)</f>
        <v>-90.989700043360187</v>
      </c>
      <c r="L84" s="87"/>
      <c r="M84" s="60"/>
      <c r="N84" s="150"/>
      <c r="O84" s="126"/>
      <c r="P84" s="77"/>
      <c r="Q84" s="77"/>
      <c r="R84" s="214"/>
      <c r="S84" s="214"/>
      <c r="T84" s="214"/>
      <c r="U84" s="22"/>
      <c r="V84" s="50"/>
      <c r="W84" s="50"/>
      <c r="X84" s="50"/>
      <c r="Y84" s="50"/>
      <c r="Z84" s="50"/>
      <c r="AA84" s="50"/>
      <c r="AB84" s="50"/>
      <c r="AC84" s="50"/>
    </row>
    <row r="85" spans="1:29" ht="13" x14ac:dyDescent="0.3">
      <c r="A85" s="220" t="s">
        <v>120</v>
      </c>
      <c r="B85" s="108" t="s">
        <v>4</v>
      </c>
      <c r="C85" s="21"/>
      <c r="D85" s="87"/>
      <c r="E85" s="60"/>
      <c r="F85" s="48"/>
      <c r="G85" s="126"/>
      <c r="H85" s="87"/>
      <c r="I85" s="60"/>
      <c r="J85" s="243"/>
      <c r="K85" s="126">
        <f>K84-G84-C78</f>
        <v>15</v>
      </c>
      <c r="L85" s="87"/>
      <c r="M85" s="60"/>
      <c r="N85" s="150"/>
      <c r="O85" s="126"/>
      <c r="P85" s="77"/>
      <c r="Q85" s="77"/>
      <c r="R85" s="214"/>
      <c r="S85" s="214"/>
      <c r="T85" s="214"/>
      <c r="U85" s="22"/>
      <c r="V85" s="50"/>
      <c r="W85" s="50"/>
      <c r="X85" s="50"/>
      <c r="Y85" s="50"/>
      <c r="Z85" s="50"/>
      <c r="AA85" s="50"/>
      <c r="AB85" s="50"/>
      <c r="AC85" s="50"/>
    </row>
    <row r="86" spans="1:29" ht="13" thickBot="1" x14ac:dyDescent="0.3">
      <c r="A86" s="253" t="s">
        <v>31</v>
      </c>
      <c r="B86" s="254" t="s">
        <v>40</v>
      </c>
      <c r="C86" s="219"/>
      <c r="D86" s="149">
        <f>10*LOG((D82+F82)*10^-9)+10*LOG(F10*12)</f>
        <v>-58.489424299143309</v>
      </c>
      <c r="E86" s="143">
        <f>10*LOG((E82+G82)*10^-9)+10*LOG(G10*12)</f>
        <v>-58.489424299143309</v>
      </c>
      <c r="F86" s="149"/>
      <c r="G86" s="143"/>
      <c r="H86" s="149">
        <f>10*LOG((H82+J82)*10^-9)+10*LOG(J10*12)</f>
        <v>-63.944828929689507</v>
      </c>
      <c r="I86" s="143">
        <f>10*LOG((I82+K82)*10^-9)+10*LOG(K10*12)</f>
        <v>-58.489424299143309</v>
      </c>
      <c r="J86" s="149"/>
      <c r="K86" s="143"/>
      <c r="L86" s="149"/>
      <c r="M86" s="143"/>
      <c r="N86" s="149"/>
      <c r="O86" s="143"/>
      <c r="P86" s="21"/>
      <c r="Q86" s="24"/>
      <c r="R86" s="214"/>
      <c r="S86" s="214"/>
      <c r="T86" s="214"/>
      <c r="U86" s="22"/>
      <c r="V86" s="50"/>
      <c r="W86" s="50"/>
      <c r="X86" s="50"/>
      <c r="Y86" s="50"/>
      <c r="Z86" s="50"/>
      <c r="AA86" s="50"/>
      <c r="AB86" s="50"/>
      <c r="AC86" s="50"/>
    </row>
    <row r="87" spans="1:29" ht="13" x14ac:dyDescent="0.3">
      <c r="A87" s="88"/>
      <c r="B87" s="66"/>
      <c r="C87" s="66"/>
      <c r="D87" s="66"/>
      <c r="E87" s="66"/>
      <c r="F87" s="66"/>
      <c r="G87" s="66"/>
      <c r="H87" s="197"/>
      <c r="I87" s="66"/>
      <c r="J87" s="111"/>
      <c r="K87" s="111"/>
      <c r="L87" s="197"/>
      <c r="M87" s="66"/>
      <c r="N87" s="111"/>
      <c r="O87" s="111"/>
      <c r="P87" s="111"/>
      <c r="Q87" s="66"/>
      <c r="R87" s="66"/>
      <c r="S87" s="66"/>
      <c r="T87" s="66"/>
      <c r="U87" s="71"/>
      <c r="V87" s="67"/>
      <c r="W87" s="67"/>
      <c r="X87" s="67"/>
      <c r="Y87" s="67"/>
      <c r="Z87" s="67"/>
      <c r="AA87" s="67"/>
      <c r="AB87" s="67"/>
      <c r="AC87" s="67"/>
    </row>
    <row r="88" spans="1:29" ht="13.5" thickBot="1" x14ac:dyDescent="0.35">
      <c r="A88" s="69"/>
      <c r="B88" s="66"/>
      <c r="C88" s="66"/>
      <c r="D88" s="66"/>
      <c r="E88" s="66"/>
      <c r="F88" s="66"/>
      <c r="G88" s="66"/>
      <c r="H88" s="66"/>
      <c r="I88" s="66"/>
      <c r="J88" s="111"/>
      <c r="K88" s="111"/>
      <c r="L88" s="66"/>
      <c r="M88" s="66"/>
      <c r="N88" s="111"/>
      <c r="O88" s="111"/>
      <c r="P88" s="111"/>
      <c r="Q88" s="66"/>
      <c r="R88" s="66"/>
      <c r="S88" s="66"/>
      <c r="T88" s="66"/>
      <c r="U88" s="66"/>
      <c r="V88" s="67"/>
      <c r="W88" s="67"/>
      <c r="X88" s="67"/>
      <c r="Y88" s="67"/>
      <c r="Z88" s="67"/>
      <c r="AA88" s="67"/>
      <c r="AB88" s="67"/>
      <c r="AC88" s="67"/>
    </row>
    <row r="89" spans="1:29" ht="13" x14ac:dyDescent="0.3">
      <c r="A89" s="9" t="s">
        <v>26</v>
      </c>
      <c r="B89" s="28"/>
      <c r="C89" s="11"/>
      <c r="D89" s="258" t="s">
        <v>78</v>
      </c>
      <c r="E89" s="259"/>
      <c r="F89" s="258" t="s">
        <v>79</v>
      </c>
      <c r="G89" s="259"/>
      <c r="H89" s="258" t="s">
        <v>56</v>
      </c>
      <c r="I89" s="259"/>
      <c r="J89" s="258" t="s">
        <v>57</v>
      </c>
      <c r="K89" s="259"/>
      <c r="L89" s="258" t="s">
        <v>130</v>
      </c>
      <c r="M89" s="259"/>
      <c r="N89" s="258" t="s">
        <v>129</v>
      </c>
      <c r="O89" s="259"/>
      <c r="P89" s="250"/>
      <c r="Q89" s="68"/>
      <c r="R89" s="263" t="s">
        <v>16</v>
      </c>
      <c r="S89" s="259"/>
      <c r="T89" s="98" t="s">
        <v>55</v>
      </c>
      <c r="U89" s="13" t="s">
        <v>54</v>
      </c>
      <c r="V89" s="7"/>
      <c r="W89" s="7"/>
      <c r="X89" s="7"/>
      <c r="Y89" s="7"/>
      <c r="Z89" s="7"/>
      <c r="AA89" s="7"/>
      <c r="AB89" s="7"/>
      <c r="AC89" s="7"/>
    </row>
    <row r="90" spans="1:29" ht="13" x14ac:dyDescent="0.3">
      <c r="A90" s="30"/>
      <c r="B90" s="20"/>
      <c r="C90" s="18"/>
      <c r="D90" s="135" t="s">
        <v>46</v>
      </c>
      <c r="E90" s="114" t="s">
        <v>47</v>
      </c>
      <c r="F90" s="135" t="s">
        <v>46</v>
      </c>
      <c r="G90" s="114" t="s">
        <v>47</v>
      </c>
      <c r="H90" s="135" t="s">
        <v>46</v>
      </c>
      <c r="I90" s="114" t="s">
        <v>47</v>
      </c>
      <c r="J90" s="135" t="s">
        <v>46</v>
      </c>
      <c r="K90" s="114" t="s">
        <v>47</v>
      </c>
      <c r="L90" s="135" t="s">
        <v>46</v>
      </c>
      <c r="M90" s="114" t="s">
        <v>47</v>
      </c>
      <c r="N90" s="135" t="s">
        <v>46</v>
      </c>
      <c r="O90" s="114" t="s">
        <v>47</v>
      </c>
      <c r="P90" s="16"/>
      <c r="Q90" s="15"/>
      <c r="R90" s="135" t="s">
        <v>46</v>
      </c>
      <c r="S90" s="114" t="s">
        <v>47</v>
      </c>
      <c r="T90" s="96"/>
      <c r="U90" s="137"/>
      <c r="V90" s="7"/>
      <c r="W90" s="7"/>
      <c r="X90" s="7"/>
      <c r="Y90" s="7"/>
      <c r="Z90" s="7"/>
      <c r="AA90" s="7"/>
      <c r="AB90" s="7"/>
      <c r="AC90" s="7"/>
    </row>
    <row r="91" spans="1:29" ht="13" x14ac:dyDescent="0.3">
      <c r="A91" s="30"/>
      <c r="B91" s="20"/>
      <c r="C91" s="18"/>
      <c r="D91" s="82"/>
      <c r="E91" s="138"/>
      <c r="F91" s="82"/>
      <c r="G91" s="138"/>
      <c r="H91" s="82"/>
      <c r="I91" s="138"/>
      <c r="J91" s="82"/>
      <c r="K91" s="138"/>
      <c r="L91" s="82"/>
      <c r="M91" s="138"/>
      <c r="N91" s="82"/>
      <c r="O91" s="138"/>
      <c r="P91" s="16"/>
      <c r="Q91" s="154"/>
      <c r="R91" s="16"/>
      <c r="S91" s="154"/>
      <c r="T91" s="96"/>
      <c r="U91" s="55"/>
      <c r="V91" s="7"/>
      <c r="W91" s="7"/>
      <c r="X91" s="7"/>
      <c r="Y91" s="7"/>
      <c r="Z91" s="7"/>
      <c r="AA91" s="7"/>
      <c r="AB91" s="7"/>
      <c r="AC91" s="7"/>
    </row>
    <row r="92" spans="1:29" x14ac:dyDescent="0.25">
      <c r="A92" s="37" t="s">
        <v>88</v>
      </c>
      <c r="B92" s="195" t="s">
        <v>4</v>
      </c>
      <c r="C92" s="38"/>
      <c r="D92" s="51"/>
      <c r="E92" s="165"/>
      <c r="F92" s="93">
        <f>F93-R93</f>
        <v>3.6999999999999988</v>
      </c>
      <c r="G92" s="170">
        <f>G93-S93</f>
        <v>3.6999999999999988</v>
      </c>
      <c r="H92" s="51"/>
      <c r="I92" s="165"/>
      <c r="J92" s="51"/>
      <c r="K92" s="165"/>
      <c r="L92" s="51"/>
      <c r="M92" s="165"/>
      <c r="N92" s="51"/>
      <c r="O92" s="165"/>
      <c r="P92" s="51"/>
      <c r="Q92" s="165"/>
      <c r="R92" s="51"/>
      <c r="S92" s="165"/>
      <c r="T92" s="123">
        <v>-4</v>
      </c>
      <c r="U92" s="124" t="s">
        <v>124</v>
      </c>
      <c r="V92" s="7"/>
      <c r="W92" s="7"/>
      <c r="X92" s="7"/>
      <c r="Y92" s="7"/>
      <c r="Z92" s="7"/>
      <c r="AA92" s="7"/>
      <c r="AB92" s="7"/>
      <c r="AC92" s="7"/>
    </row>
    <row r="93" spans="1:29" ht="13" x14ac:dyDescent="0.3">
      <c r="A93" s="40" t="s">
        <v>89</v>
      </c>
      <c r="B93" s="195" t="s">
        <v>4</v>
      </c>
      <c r="C93" s="38"/>
      <c r="D93" s="51"/>
      <c r="E93" s="165"/>
      <c r="F93" s="51">
        <f>F83</f>
        <v>3.9999999999999987</v>
      </c>
      <c r="G93" s="165">
        <f>G83</f>
        <v>3.9999999999999987</v>
      </c>
      <c r="H93" s="51"/>
      <c r="I93" s="165"/>
      <c r="J93" s="51"/>
      <c r="K93" s="165"/>
      <c r="L93" s="51"/>
      <c r="M93" s="165"/>
      <c r="N93" s="51"/>
      <c r="O93" s="165"/>
      <c r="P93" s="51"/>
      <c r="Q93" s="165"/>
      <c r="R93" s="177">
        <f>R38</f>
        <v>0.3</v>
      </c>
      <c r="S93" s="178">
        <f>S38</f>
        <v>0.3</v>
      </c>
      <c r="T93" s="122"/>
      <c r="U93" s="22"/>
      <c r="V93" s="7"/>
      <c r="W93" s="7"/>
      <c r="X93" s="7"/>
      <c r="Y93" s="7"/>
      <c r="Z93" s="7"/>
      <c r="AA93" s="7"/>
      <c r="AB93" s="7"/>
      <c r="AC93" s="7"/>
    </row>
    <row r="94" spans="1:29" x14ac:dyDescent="0.25">
      <c r="A94" s="37" t="s">
        <v>90</v>
      </c>
      <c r="B94" s="195" t="s">
        <v>4</v>
      </c>
      <c r="C94" s="38"/>
      <c r="D94" s="51"/>
      <c r="E94" s="165"/>
      <c r="F94" s="51">
        <f>F93+R93</f>
        <v>4.2999999999999989</v>
      </c>
      <c r="G94" s="165">
        <f>G93+S93</f>
        <v>4.2999999999999989</v>
      </c>
      <c r="H94" s="51"/>
      <c r="I94" s="165"/>
      <c r="J94" s="51"/>
      <c r="K94" s="165"/>
      <c r="L94" s="51"/>
      <c r="M94" s="165"/>
      <c r="N94" s="51"/>
      <c r="O94" s="165"/>
      <c r="P94" s="51"/>
      <c r="Q94" s="165"/>
      <c r="R94" s="51"/>
      <c r="S94" s="165"/>
      <c r="T94" s="121"/>
      <c r="U94" s="22"/>
      <c r="V94" s="7"/>
      <c r="W94" s="7"/>
      <c r="X94" s="7"/>
      <c r="Y94" s="7"/>
      <c r="Z94" s="7"/>
      <c r="AA94" s="7"/>
      <c r="AB94" s="7"/>
      <c r="AC94" s="7"/>
    </row>
    <row r="95" spans="1:29" ht="13" x14ac:dyDescent="0.3">
      <c r="A95" s="45"/>
      <c r="B95" s="138"/>
      <c r="C95" s="26"/>
      <c r="D95" s="48"/>
      <c r="E95" s="126"/>
      <c r="F95" s="48"/>
      <c r="G95" s="126"/>
      <c r="H95" s="48"/>
      <c r="I95" s="126"/>
      <c r="J95" s="48"/>
      <c r="K95" s="126"/>
      <c r="L95" s="48"/>
      <c r="M95" s="126"/>
      <c r="N95" s="48"/>
      <c r="O95" s="126"/>
      <c r="P95" s="48"/>
      <c r="Q95" s="126"/>
      <c r="R95" s="162"/>
      <c r="S95" s="163"/>
      <c r="T95" s="99"/>
      <c r="U95" s="22"/>
      <c r="V95" s="7"/>
      <c r="W95" s="7"/>
      <c r="X95" s="7"/>
      <c r="Y95" s="7"/>
      <c r="Z95" s="7"/>
      <c r="AA95" s="7"/>
      <c r="AB95" s="7"/>
      <c r="AC95" s="7"/>
    </row>
    <row r="96" spans="1:29" x14ac:dyDescent="0.25">
      <c r="A96" s="37" t="s">
        <v>91</v>
      </c>
      <c r="B96" s="239" t="s">
        <v>39</v>
      </c>
      <c r="C96" s="94"/>
      <c r="D96" s="52"/>
      <c r="E96" s="167"/>
      <c r="F96" s="101">
        <f>F97-R97</f>
        <v>-92.51940589743802</v>
      </c>
      <c r="G96" s="171">
        <f>G97-S97</f>
        <v>-92.51940589743802</v>
      </c>
      <c r="H96" s="102"/>
      <c r="I96" s="172"/>
      <c r="J96" s="102"/>
      <c r="K96" s="172"/>
      <c r="L96" s="102"/>
      <c r="M96" s="172"/>
      <c r="N96" s="102"/>
      <c r="O96" s="172"/>
      <c r="P96" s="51"/>
      <c r="Q96" s="165"/>
      <c r="R96" s="179"/>
      <c r="S96" s="180"/>
      <c r="T96" s="187">
        <v>-118.5</v>
      </c>
      <c r="U96" s="186" t="s">
        <v>126</v>
      </c>
      <c r="V96" s="7"/>
      <c r="W96" s="7"/>
      <c r="X96" s="7"/>
      <c r="Y96" s="7"/>
      <c r="Z96" s="7"/>
      <c r="AA96" s="7"/>
      <c r="AB96" s="7"/>
      <c r="AC96" s="7"/>
    </row>
    <row r="97" spans="1:29" ht="13" x14ac:dyDescent="0.3">
      <c r="A97" s="40" t="s">
        <v>92</v>
      </c>
      <c r="B97" s="239" t="s">
        <v>39</v>
      </c>
      <c r="C97" s="94"/>
      <c r="D97" s="52"/>
      <c r="E97" s="167"/>
      <c r="F97" s="102">
        <f>F84</f>
        <v>-90.989700043360187</v>
      </c>
      <c r="G97" s="172">
        <f>G84</f>
        <v>-90.989700043360187</v>
      </c>
      <c r="H97" s="102"/>
      <c r="I97" s="172"/>
      <c r="J97" s="102"/>
      <c r="K97" s="172"/>
      <c r="L97" s="102"/>
      <c r="M97" s="172"/>
      <c r="N97" s="102"/>
      <c r="O97" s="172"/>
      <c r="P97" s="51"/>
      <c r="Q97" s="165"/>
      <c r="R97" s="177">
        <f>R42</f>
        <v>1.5297058540778354</v>
      </c>
      <c r="S97" s="178">
        <f>S42</f>
        <v>1.5297058540778354</v>
      </c>
      <c r="T97" s="122"/>
      <c r="U97" s="55"/>
      <c r="V97" s="7"/>
      <c r="W97" s="7"/>
      <c r="X97" s="7"/>
      <c r="Y97" s="7"/>
      <c r="Z97" s="7"/>
      <c r="AA97" s="7"/>
      <c r="AB97" s="7"/>
      <c r="AC97" s="7"/>
    </row>
    <row r="98" spans="1:29" x14ac:dyDescent="0.25">
      <c r="A98" s="37" t="s">
        <v>93</v>
      </c>
      <c r="B98" s="239" t="s">
        <v>39</v>
      </c>
      <c r="C98" s="94"/>
      <c r="D98" s="52"/>
      <c r="E98" s="167"/>
      <c r="F98" s="51">
        <f>F97+R97</f>
        <v>-89.459994189282355</v>
      </c>
      <c r="G98" s="165">
        <f>G97+S97</f>
        <v>-89.459994189282355</v>
      </c>
      <c r="H98" s="51"/>
      <c r="I98" s="165"/>
      <c r="J98" s="51"/>
      <c r="K98" s="165"/>
      <c r="L98" s="51"/>
      <c r="M98" s="165"/>
      <c r="N98" s="51"/>
      <c r="O98" s="165"/>
      <c r="P98" s="51"/>
      <c r="Q98" s="165"/>
      <c r="R98" s="179"/>
      <c r="S98" s="180"/>
      <c r="T98" s="121"/>
      <c r="U98" s="55"/>
      <c r="V98" s="7"/>
      <c r="W98" s="7"/>
      <c r="X98" s="7"/>
      <c r="Y98" s="7"/>
      <c r="Z98" s="7"/>
      <c r="AA98" s="7"/>
      <c r="AB98" s="7"/>
      <c r="AC98" s="7"/>
    </row>
    <row r="99" spans="1:29" x14ac:dyDescent="0.25">
      <c r="A99" s="72"/>
      <c r="B99" s="203"/>
      <c r="C99" s="95"/>
      <c r="D99" s="45"/>
      <c r="E99" s="168"/>
      <c r="F99" s="48"/>
      <c r="G99" s="126"/>
      <c r="H99" s="48"/>
      <c r="I99" s="126"/>
      <c r="J99" s="48"/>
      <c r="K99" s="126"/>
      <c r="L99" s="48"/>
      <c r="M99" s="126"/>
      <c r="N99" s="48"/>
      <c r="O99" s="126"/>
      <c r="P99" s="48"/>
      <c r="Q99" s="126"/>
      <c r="R99" s="181"/>
      <c r="S99" s="182"/>
      <c r="T99" s="97"/>
      <c r="U99" s="59"/>
      <c r="V99" s="50"/>
      <c r="W99" s="50"/>
      <c r="X99" s="50"/>
      <c r="Y99" s="50"/>
      <c r="Z99" s="50"/>
      <c r="AA99" s="50"/>
      <c r="AB99" s="50"/>
      <c r="AC99" s="50"/>
    </row>
    <row r="100" spans="1:29" x14ac:dyDescent="0.25">
      <c r="A100" s="37" t="s">
        <v>94</v>
      </c>
      <c r="B100" s="239" t="s">
        <v>40</v>
      </c>
      <c r="C100" s="94"/>
      <c r="D100" s="93">
        <f>D101-R101</f>
        <v>-60.004694171083457</v>
      </c>
      <c r="E100" s="170">
        <f>E101-S101</f>
        <v>-60.004694171083457</v>
      </c>
      <c r="F100" s="102"/>
      <c r="G100" s="172"/>
      <c r="H100" s="102"/>
      <c r="I100" s="172"/>
      <c r="J100" s="102"/>
      <c r="K100" s="172"/>
      <c r="L100" s="102"/>
      <c r="M100" s="172"/>
      <c r="N100" s="102"/>
      <c r="O100" s="172"/>
      <c r="P100" s="51"/>
      <c r="Q100" s="165"/>
      <c r="R100" s="179"/>
      <c r="S100" s="180"/>
      <c r="T100" s="187">
        <f>-117.5+10*LOG(F10*12)</f>
        <v>-86.455128886876054</v>
      </c>
      <c r="U100" s="186" t="s">
        <v>127</v>
      </c>
      <c r="V100" s="50"/>
      <c r="W100" s="50"/>
      <c r="X100" s="50"/>
      <c r="Y100" s="50"/>
      <c r="Z100" s="50"/>
      <c r="AA100" s="50"/>
      <c r="AB100" s="50"/>
      <c r="AC100" s="50"/>
    </row>
    <row r="101" spans="1:29" ht="13" x14ac:dyDescent="0.3">
      <c r="A101" s="40" t="s">
        <v>95</v>
      </c>
      <c r="B101" s="239" t="s">
        <v>40</v>
      </c>
      <c r="C101" s="94"/>
      <c r="D101" s="51">
        <f>D86</f>
        <v>-58.489424299143309</v>
      </c>
      <c r="E101" s="165">
        <f>E86</f>
        <v>-58.489424299143309</v>
      </c>
      <c r="F101" s="102"/>
      <c r="G101" s="172"/>
      <c r="H101" s="102"/>
      <c r="I101" s="172"/>
      <c r="J101" s="102"/>
      <c r="K101" s="172"/>
      <c r="L101" s="102"/>
      <c r="M101" s="172"/>
      <c r="N101" s="102"/>
      <c r="O101" s="172"/>
      <c r="P101" s="51"/>
      <c r="Q101" s="165"/>
      <c r="R101" s="177">
        <f>R46</f>
        <v>1.5152698719401472</v>
      </c>
      <c r="S101" s="178">
        <f>S46</f>
        <v>1.5152698719401472</v>
      </c>
      <c r="T101" s="122"/>
      <c r="U101" s="55"/>
      <c r="V101" s="50"/>
      <c r="W101" s="50"/>
      <c r="X101" s="50"/>
      <c r="Y101" s="50"/>
      <c r="Z101" s="50"/>
      <c r="AA101" s="50"/>
      <c r="AB101" s="50"/>
      <c r="AC101" s="50"/>
    </row>
    <row r="102" spans="1:29" x14ac:dyDescent="0.25">
      <c r="A102" s="37" t="s">
        <v>96</v>
      </c>
      <c r="B102" s="239" t="s">
        <v>40</v>
      </c>
      <c r="C102" s="94"/>
      <c r="D102" s="93">
        <f>D101+R101</f>
        <v>-56.97415442720316</v>
      </c>
      <c r="E102" s="170">
        <f>E101+S101</f>
        <v>-56.97415442720316</v>
      </c>
      <c r="F102" s="51"/>
      <c r="G102" s="165"/>
      <c r="H102" s="51"/>
      <c r="I102" s="165"/>
      <c r="J102" s="51"/>
      <c r="K102" s="165"/>
      <c r="L102" s="51"/>
      <c r="M102" s="165"/>
      <c r="N102" s="51"/>
      <c r="O102" s="165"/>
      <c r="P102" s="51"/>
      <c r="Q102" s="165"/>
      <c r="R102" s="179"/>
      <c r="S102" s="180"/>
      <c r="T102" s="123">
        <v>-50</v>
      </c>
      <c r="U102" s="124" t="s">
        <v>74</v>
      </c>
      <c r="V102" s="50"/>
      <c r="W102" s="50"/>
      <c r="X102" s="50"/>
      <c r="Y102" s="50"/>
      <c r="Z102" s="50"/>
      <c r="AA102" s="50"/>
      <c r="AB102" s="50"/>
      <c r="AC102" s="50"/>
    </row>
    <row r="103" spans="1:29" x14ac:dyDescent="0.25">
      <c r="A103" s="72"/>
      <c r="B103" s="203"/>
      <c r="C103" s="95"/>
      <c r="D103" s="48"/>
      <c r="E103" s="126"/>
      <c r="F103" s="48"/>
      <c r="G103" s="126"/>
      <c r="H103" s="48"/>
      <c r="I103" s="126"/>
      <c r="J103" s="48"/>
      <c r="K103" s="126"/>
      <c r="L103" s="48"/>
      <c r="M103" s="126"/>
      <c r="N103" s="48"/>
      <c r="O103" s="126"/>
      <c r="P103" s="48"/>
      <c r="Q103" s="126"/>
      <c r="R103" s="181"/>
      <c r="S103" s="182"/>
      <c r="T103" s="97"/>
      <c r="U103" s="201"/>
      <c r="V103" s="50"/>
      <c r="W103" s="50"/>
      <c r="X103" s="50"/>
      <c r="Y103" s="50"/>
      <c r="Z103" s="50"/>
      <c r="AA103" s="50"/>
      <c r="AB103" s="50"/>
      <c r="AC103" s="50"/>
    </row>
    <row r="104" spans="1:29" x14ac:dyDescent="0.25">
      <c r="A104" s="37" t="s">
        <v>66</v>
      </c>
      <c r="B104" s="195" t="s">
        <v>4</v>
      </c>
      <c r="C104" s="38"/>
      <c r="D104" s="51"/>
      <c r="E104" s="165"/>
      <c r="F104" s="51"/>
      <c r="G104" s="165"/>
      <c r="H104" s="51"/>
      <c r="I104" s="165"/>
      <c r="J104" s="246" t="e">
        <f>J105-R105</f>
        <v>#REF!</v>
      </c>
      <c r="K104" s="170">
        <f>K105-S105</f>
        <v>3.6999999999999988</v>
      </c>
      <c r="L104" s="51"/>
      <c r="M104" s="165"/>
      <c r="N104" s="199">
        <f>N105-W105</f>
        <v>0</v>
      </c>
      <c r="O104" s="199"/>
      <c r="P104" s="51"/>
      <c r="Q104" s="165"/>
      <c r="R104" s="51"/>
      <c r="S104" s="165"/>
      <c r="T104" s="123">
        <v>-4</v>
      </c>
      <c r="U104" s="124" t="s">
        <v>72</v>
      </c>
      <c r="V104" s="50"/>
      <c r="W104" s="50"/>
      <c r="X104" s="50"/>
      <c r="Y104" s="50"/>
      <c r="Z104" s="50"/>
      <c r="AA104" s="50"/>
      <c r="AB104" s="50"/>
      <c r="AC104" s="50"/>
    </row>
    <row r="105" spans="1:29" ht="13" x14ac:dyDescent="0.3">
      <c r="A105" s="40" t="s">
        <v>67</v>
      </c>
      <c r="B105" s="195" t="s">
        <v>4</v>
      </c>
      <c r="C105" s="38"/>
      <c r="D105" s="51"/>
      <c r="E105" s="165"/>
      <c r="F105" s="51"/>
      <c r="G105" s="165"/>
      <c r="H105" s="51"/>
      <c r="I105" s="165"/>
      <c r="J105" s="247" t="e">
        <f>#REF!</f>
        <v>#REF!</v>
      </c>
      <c r="K105" s="165">
        <f>K83</f>
        <v>3.9999999999999987</v>
      </c>
      <c r="L105" s="51"/>
      <c r="M105" s="165"/>
      <c r="N105" s="205">
        <f>N83</f>
        <v>0</v>
      </c>
      <c r="O105" s="165"/>
      <c r="P105" s="51"/>
      <c r="Q105" s="165"/>
      <c r="R105" s="177">
        <f>R50</f>
        <v>0.3</v>
      </c>
      <c r="S105" s="178">
        <f>S50</f>
        <v>0.3</v>
      </c>
      <c r="T105" s="122"/>
      <c r="U105" s="22"/>
      <c r="V105" s="50"/>
      <c r="W105" s="50"/>
      <c r="X105" s="50"/>
      <c r="Y105" s="50"/>
      <c r="Z105" s="50"/>
      <c r="AA105" s="50"/>
      <c r="AB105" s="50"/>
      <c r="AC105" s="50"/>
    </row>
    <row r="106" spans="1:29" x14ac:dyDescent="0.25">
      <c r="A106" s="37" t="s">
        <v>68</v>
      </c>
      <c r="B106" s="195" t="s">
        <v>4</v>
      </c>
      <c r="C106" s="38"/>
      <c r="D106" s="51"/>
      <c r="E106" s="165"/>
      <c r="F106" s="51"/>
      <c r="G106" s="165"/>
      <c r="H106" s="51"/>
      <c r="I106" s="165"/>
      <c r="J106" s="247" t="e">
        <f>J105+R105</f>
        <v>#REF!</v>
      </c>
      <c r="K106" s="165">
        <f>K105+S105</f>
        <v>4.2999999999999989</v>
      </c>
      <c r="L106" s="51"/>
      <c r="M106" s="165"/>
      <c r="N106" s="205">
        <f>N105+W105</f>
        <v>0</v>
      </c>
      <c r="O106" s="165"/>
      <c r="P106" s="51"/>
      <c r="Q106" s="165"/>
      <c r="R106" s="51"/>
      <c r="S106" s="165"/>
      <c r="T106" s="121"/>
      <c r="U106" s="22"/>
      <c r="V106" s="50"/>
      <c r="W106" s="50"/>
      <c r="X106" s="50"/>
      <c r="Y106" s="50"/>
      <c r="Z106" s="50"/>
      <c r="AA106" s="50"/>
      <c r="AB106" s="50"/>
      <c r="AC106" s="50"/>
    </row>
    <row r="107" spans="1:29" ht="13" x14ac:dyDescent="0.3">
      <c r="A107" s="45"/>
      <c r="B107" s="138"/>
      <c r="C107" s="26"/>
      <c r="D107" s="48"/>
      <c r="E107" s="126"/>
      <c r="F107" s="48"/>
      <c r="G107" s="126"/>
      <c r="H107" s="223"/>
      <c r="I107" s="222"/>
      <c r="J107" s="223"/>
      <c r="K107" s="222"/>
      <c r="L107" s="48"/>
      <c r="M107" s="126"/>
      <c r="N107" s="48"/>
      <c r="O107" s="126"/>
      <c r="P107" s="48"/>
      <c r="Q107" s="126"/>
      <c r="R107" s="162"/>
      <c r="S107" s="163"/>
      <c r="T107" s="99"/>
      <c r="U107" s="22"/>
      <c r="V107" s="50"/>
      <c r="W107" s="50"/>
      <c r="X107" s="50"/>
      <c r="Y107" s="50"/>
      <c r="Z107" s="50"/>
      <c r="AA107" s="50"/>
      <c r="AB107" s="50"/>
      <c r="AC107" s="50"/>
    </row>
    <row r="108" spans="1:29" x14ac:dyDescent="0.25">
      <c r="A108" s="37" t="s">
        <v>69</v>
      </c>
      <c r="B108" s="239" t="s">
        <v>39</v>
      </c>
      <c r="C108" s="94"/>
      <c r="D108" s="52"/>
      <c r="E108" s="167"/>
      <c r="F108" s="51"/>
      <c r="G108" s="165"/>
      <c r="H108" s="51"/>
      <c r="I108" s="165"/>
      <c r="J108" s="246" t="e">
        <f>J109-R109</f>
        <v>#REF!</v>
      </c>
      <c r="K108" s="170">
        <f>K109-S109</f>
        <v>-92.51940589743802</v>
      </c>
      <c r="L108" s="51"/>
      <c r="M108" s="165"/>
      <c r="N108" s="199">
        <f>N109-W109</f>
        <v>0</v>
      </c>
      <c r="O108" s="199"/>
      <c r="P108" s="51"/>
      <c r="Q108" s="165"/>
      <c r="R108" s="179"/>
      <c r="S108" s="180"/>
      <c r="T108" s="187">
        <v>-118.5</v>
      </c>
      <c r="U108" s="186" t="s">
        <v>126</v>
      </c>
      <c r="V108" s="50"/>
      <c r="W108" s="50"/>
      <c r="X108" s="50"/>
      <c r="Y108" s="50"/>
      <c r="Z108" s="50"/>
      <c r="AA108" s="50"/>
      <c r="AB108" s="50"/>
      <c r="AC108" s="50"/>
    </row>
    <row r="109" spans="1:29" ht="13" x14ac:dyDescent="0.3">
      <c r="A109" s="40" t="s">
        <v>101</v>
      </c>
      <c r="B109" s="239" t="s">
        <v>39</v>
      </c>
      <c r="C109" s="94"/>
      <c r="D109" s="52"/>
      <c r="E109" s="167"/>
      <c r="F109" s="51"/>
      <c r="G109" s="165"/>
      <c r="H109" s="51"/>
      <c r="I109" s="165"/>
      <c r="J109" s="247" t="e">
        <f>#REF!</f>
        <v>#REF!</v>
      </c>
      <c r="K109" s="165">
        <f>K84</f>
        <v>-90.989700043360187</v>
      </c>
      <c r="L109" s="51"/>
      <c r="M109" s="165"/>
      <c r="N109" s="205">
        <f>N84</f>
        <v>0</v>
      </c>
      <c r="O109" s="165"/>
      <c r="P109" s="51"/>
      <c r="Q109" s="165"/>
      <c r="R109" s="177">
        <f>R54</f>
        <v>1.5297058540778354</v>
      </c>
      <c r="S109" s="178">
        <f>S54</f>
        <v>1.5297058540778354</v>
      </c>
      <c r="T109" s="122"/>
      <c r="U109" s="55"/>
      <c r="V109" s="50"/>
      <c r="W109" s="50"/>
      <c r="X109" s="50"/>
      <c r="Y109" s="50"/>
      <c r="Z109" s="50"/>
      <c r="AA109" s="50"/>
      <c r="AB109" s="50"/>
      <c r="AC109" s="50"/>
    </row>
    <row r="110" spans="1:29" x14ac:dyDescent="0.25">
      <c r="A110" s="37" t="s">
        <v>70</v>
      </c>
      <c r="B110" s="239" t="s">
        <v>39</v>
      </c>
      <c r="C110" s="94"/>
      <c r="D110" s="52"/>
      <c r="E110" s="167"/>
      <c r="F110" s="51"/>
      <c r="G110" s="165"/>
      <c r="H110" s="51"/>
      <c r="I110" s="165"/>
      <c r="J110" s="247" t="e">
        <f>J109+R109</f>
        <v>#REF!</v>
      </c>
      <c r="K110" s="165">
        <f>K109+S109</f>
        <v>-89.459994189282355</v>
      </c>
      <c r="L110" s="51"/>
      <c r="M110" s="165"/>
      <c r="N110" s="205">
        <f>N109+W109</f>
        <v>0</v>
      </c>
      <c r="O110" s="165"/>
      <c r="P110" s="51"/>
      <c r="Q110" s="165"/>
      <c r="R110" s="179"/>
      <c r="S110" s="180"/>
      <c r="T110" s="121"/>
      <c r="U110" s="55"/>
      <c r="V110" s="50"/>
      <c r="W110" s="50"/>
      <c r="X110" s="50"/>
      <c r="Y110" s="50"/>
      <c r="Z110" s="50"/>
      <c r="AA110" s="50"/>
      <c r="AB110" s="50"/>
      <c r="AC110" s="50"/>
    </row>
    <row r="111" spans="1:29" x14ac:dyDescent="0.25">
      <c r="A111" s="72"/>
      <c r="B111" s="203"/>
      <c r="C111" s="95"/>
      <c r="D111" s="45"/>
      <c r="E111" s="168"/>
      <c r="F111" s="45"/>
      <c r="G111" s="168"/>
      <c r="H111" s="14"/>
      <c r="I111" s="248"/>
      <c r="J111" s="223"/>
      <c r="K111" s="222"/>
      <c r="L111" s="45"/>
      <c r="M111" s="168"/>
      <c r="N111" s="48"/>
      <c r="O111" s="126"/>
      <c r="P111" s="48"/>
      <c r="Q111" s="126"/>
      <c r="R111" s="181"/>
      <c r="S111" s="182"/>
      <c r="T111" s="97"/>
      <c r="U111" s="59"/>
      <c r="V111" s="50"/>
      <c r="W111" s="50"/>
      <c r="X111" s="50"/>
      <c r="Y111" s="50"/>
      <c r="Z111" s="50"/>
      <c r="AA111" s="50"/>
      <c r="AB111" s="50"/>
      <c r="AC111" s="50"/>
    </row>
    <row r="112" spans="1:29" x14ac:dyDescent="0.25">
      <c r="A112" s="37" t="s">
        <v>60</v>
      </c>
      <c r="B112" s="239" t="s">
        <v>40</v>
      </c>
      <c r="C112" s="94"/>
      <c r="D112" s="51"/>
      <c r="E112" s="165"/>
      <c r="F112" s="51"/>
      <c r="G112" s="165"/>
      <c r="H112" s="230">
        <f>H113-R113</f>
        <v>-65.444828929689507</v>
      </c>
      <c r="I112" s="230">
        <f>I113-S113</f>
        <v>-60.004694171083457</v>
      </c>
      <c r="J112" s="51"/>
      <c r="K112" s="165"/>
      <c r="L112" s="51"/>
      <c r="M112" s="165"/>
      <c r="N112" s="51"/>
      <c r="O112" s="165"/>
      <c r="P112" s="51"/>
      <c r="Q112" s="165"/>
      <c r="R112" s="179"/>
      <c r="S112" s="180"/>
      <c r="T112" s="187">
        <f>-117.5+10*LOG(J10*12)</f>
        <v>-86.455128886876054</v>
      </c>
      <c r="U112" s="186" t="s">
        <v>127</v>
      </c>
      <c r="V112" s="50"/>
      <c r="W112" s="50"/>
      <c r="X112" s="50"/>
      <c r="Y112" s="50"/>
      <c r="Z112" s="50"/>
      <c r="AA112" s="50"/>
      <c r="AB112" s="50"/>
      <c r="AC112" s="50"/>
    </row>
    <row r="113" spans="1:29" ht="13" x14ac:dyDescent="0.3">
      <c r="A113" s="40" t="s">
        <v>61</v>
      </c>
      <c r="B113" s="239" t="s">
        <v>40</v>
      </c>
      <c r="C113" s="94"/>
      <c r="D113" s="51"/>
      <c r="E113" s="165"/>
      <c r="F113" s="51"/>
      <c r="G113" s="165"/>
      <c r="H113" s="229">
        <f>H86</f>
        <v>-63.944828929689507</v>
      </c>
      <c r="I113" s="229">
        <f>I86</f>
        <v>-58.489424299143309</v>
      </c>
      <c r="J113" s="51"/>
      <c r="K113" s="165"/>
      <c r="L113" s="51"/>
      <c r="M113" s="165"/>
      <c r="N113" s="51"/>
      <c r="O113" s="165"/>
      <c r="P113" s="51"/>
      <c r="Q113" s="165"/>
      <c r="R113" s="177">
        <f>R58</f>
        <v>1.5</v>
      </c>
      <c r="S113" s="178">
        <f>S58</f>
        <v>1.5152698719401472</v>
      </c>
      <c r="T113" s="122"/>
      <c r="U113" s="55"/>
      <c r="V113" s="50"/>
      <c r="W113" s="50"/>
      <c r="X113" s="50"/>
      <c r="Y113" s="50"/>
      <c r="Z113" s="50"/>
      <c r="AA113" s="50"/>
      <c r="AB113" s="50"/>
      <c r="AC113" s="50"/>
    </row>
    <row r="114" spans="1:29" x14ac:dyDescent="0.25">
      <c r="A114" s="37" t="s">
        <v>62</v>
      </c>
      <c r="B114" s="239" t="s">
        <v>40</v>
      </c>
      <c r="C114" s="94"/>
      <c r="D114" s="51"/>
      <c r="E114" s="165"/>
      <c r="F114" s="51"/>
      <c r="G114" s="165"/>
      <c r="H114" s="230">
        <f>H113+R113</f>
        <v>-62.444828929689507</v>
      </c>
      <c r="I114" s="230">
        <f>I113+S113</f>
        <v>-56.97415442720316</v>
      </c>
      <c r="J114" s="51"/>
      <c r="K114" s="165"/>
      <c r="L114" s="51"/>
      <c r="M114" s="165"/>
      <c r="N114" s="51"/>
      <c r="O114" s="165"/>
      <c r="P114" s="51"/>
      <c r="Q114" s="165"/>
      <c r="R114" s="179"/>
      <c r="S114" s="180"/>
      <c r="T114" s="123">
        <v>-50</v>
      </c>
      <c r="U114" s="124" t="s">
        <v>74</v>
      </c>
      <c r="V114" s="50"/>
      <c r="W114" s="50"/>
      <c r="X114" s="50"/>
      <c r="Y114" s="50"/>
      <c r="Z114" s="50"/>
      <c r="AA114" s="50"/>
      <c r="AB114" s="50"/>
      <c r="AC114" s="50"/>
    </row>
    <row r="115" spans="1:29" x14ac:dyDescent="0.25">
      <c r="A115" s="72"/>
      <c r="B115" s="203"/>
      <c r="C115" s="95"/>
      <c r="D115" s="48"/>
      <c r="E115" s="126"/>
      <c r="F115" s="48"/>
      <c r="G115" s="126"/>
      <c r="H115" s="24"/>
      <c r="I115" s="24"/>
      <c r="J115" s="48"/>
      <c r="K115" s="126"/>
      <c r="L115" s="24"/>
      <c r="M115" s="24"/>
      <c r="N115" s="48"/>
      <c r="O115" s="126"/>
      <c r="P115" s="48"/>
      <c r="Q115" s="126"/>
      <c r="R115" s="181"/>
      <c r="S115" s="182"/>
      <c r="T115" s="97"/>
      <c r="U115" s="201"/>
      <c r="V115" s="50"/>
      <c r="W115" s="50"/>
      <c r="X115" s="50"/>
      <c r="Y115" s="50"/>
      <c r="Z115" s="50"/>
      <c r="AA115" s="50"/>
      <c r="AB115" s="50"/>
      <c r="AC115" s="50"/>
    </row>
    <row r="116" spans="1:29" x14ac:dyDescent="0.25">
      <c r="A116" s="37" t="s">
        <v>128</v>
      </c>
      <c r="B116" s="255" t="s">
        <v>4</v>
      </c>
      <c r="C116" s="235"/>
      <c r="D116" s="102"/>
      <c r="E116" s="172"/>
      <c r="F116" s="102"/>
      <c r="G116" s="172"/>
      <c r="H116" s="192"/>
      <c r="I116" s="192"/>
      <c r="J116" s="102"/>
      <c r="K116" s="237">
        <f>K117-S117</f>
        <v>8.9702941459221641</v>
      </c>
      <c r="L116" s="192"/>
      <c r="M116" s="192"/>
      <c r="N116" s="102"/>
      <c r="O116" s="172"/>
      <c r="P116" s="102"/>
      <c r="Q116" s="172"/>
      <c r="R116" s="231"/>
      <c r="S116" s="232"/>
      <c r="T116" s="123">
        <v>0</v>
      </c>
      <c r="U116" s="228" t="s">
        <v>133</v>
      </c>
      <c r="V116" s="236"/>
      <c r="W116" s="236"/>
      <c r="X116" s="236"/>
      <c r="Y116" s="236"/>
      <c r="Z116" s="236"/>
      <c r="AA116" s="236"/>
      <c r="AB116" s="236"/>
      <c r="AC116" s="236"/>
    </row>
    <row r="117" spans="1:29" ht="13" x14ac:dyDescent="0.3">
      <c r="A117" s="40" t="s">
        <v>122</v>
      </c>
      <c r="B117" s="255" t="s">
        <v>4</v>
      </c>
      <c r="C117" s="235"/>
      <c r="D117" s="102"/>
      <c r="E117" s="172"/>
      <c r="F117" s="102"/>
      <c r="G117" s="172"/>
      <c r="H117" s="192"/>
      <c r="I117" s="192"/>
      <c r="J117" s="102"/>
      <c r="K117" s="192">
        <f>K85</f>
        <v>15</v>
      </c>
      <c r="L117" s="192"/>
      <c r="M117" s="192"/>
      <c r="N117" s="102"/>
      <c r="O117" s="172"/>
      <c r="P117" s="102"/>
      <c r="Q117" s="172"/>
      <c r="R117" s="233">
        <f>R62</f>
        <v>0</v>
      </c>
      <c r="S117" s="234">
        <f>S62</f>
        <v>6.0297058540778359</v>
      </c>
      <c r="T117" s="198"/>
      <c r="U117" s="201"/>
      <c r="V117" s="236"/>
      <c r="W117" s="236"/>
      <c r="X117" s="236"/>
      <c r="Y117" s="236"/>
      <c r="Z117" s="236"/>
      <c r="AA117" s="236"/>
      <c r="AB117" s="236"/>
      <c r="AC117" s="236"/>
    </row>
    <row r="118" spans="1:29" x14ac:dyDescent="0.25">
      <c r="A118" s="37" t="s">
        <v>123</v>
      </c>
      <c r="B118" s="255" t="s">
        <v>4</v>
      </c>
      <c r="C118" s="235"/>
      <c r="D118" s="102"/>
      <c r="E118" s="172"/>
      <c r="F118" s="102"/>
      <c r="G118" s="172"/>
      <c r="H118" s="192"/>
      <c r="I118" s="192"/>
      <c r="J118" s="102"/>
      <c r="K118" s="192">
        <f>K117+S117</f>
        <v>21.029705854077836</v>
      </c>
      <c r="L118" s="192"/>
      <c r="M118" s="192"/>
      <c r="N118" s="102"/>
      <c r="O118" s="172"/>
      <c r="P118" s="102"/>
      <c r="Q118" s="172"/>
      <c r="R118" s="231"/>
      <c r="S118" s="232"/>
      <c r="T118" s="198"/>
      <c r="U118" s="238"/>
      <c r="V118" s="236"/>
      <c r="W118" s="236"/>
      <c r="X118" s="236"/>
      <c r="Y118" s="236"/>
      <c r="Z118" s="236"/>
      <c r="AA118" s="236"/>
      <c r="AB118" s="236"/>
      <c r="AC118" s="236"/>
    </row>
    <row r="119" spans="1:29" x14ac:dyDescent="0.25">
      <c r="A119" s="72"/>
      <c r="B119" s="203"/>
      <c r="C119" s="95"/>
      <c r="D119" s="48"/>
      <c r="E119" s="126"/>
      <c r="F119" s="48"/>
      <c r="G119" s="126"/>
      <c r="H119" s="24"/>
      <c r="I119" s="24"/>
      <c r="J119" s="48"/>
      <c r="K119" s="126"/>
      <c r="L119" s="24"/>
      <c r="M119" s="24"/>
      <c r="N119" s="48"/>
      <c r="O119" s="126"/>
      <c r="P119" s="48"/>
      <c r="Q119" s="126"/>
      <c r="R119" s="181"/>
      <c r="S119" s="182"/>
      <c r="T119" s="97"/>
      <c r="U119" s="201"/>
      <c r="V119" s="50"/>
      <c r="W119" s="50"/>
      <c r="X119" s="50"/>
      <c r="Y119" s="50"/>
      <c r="Z119" s="50"/>
      <c r="AA119" s="50"/>
      <c r="AB119" s="50"/>
      <c r="AC119" s="50"/>
    </row>
    <row r="120" spans="1:29" x14ac:dyDescent="0.25">
      <c r="A120" s="45"/>
      <c r="B120" s="138"/>
      <c r="C120" s="26"/>
      <c r="D120" s="45"/>
      <c r="E120" s="168"/>
      <c r="F120" s="45"/>
      <c r="G120" s="168"/>
      <c r="H120" s="45"/>
      <c r="I120" s="168"/>
      <c r="J120" s="45"/>
      <c r="K120" s="168"/>
      <c r="L120" s="45"/>
      <c r="M120" s="168"/>
      <c r="N120" s="45"/>
      <c r="O120" s="168"/>
      <c r="P120" s="48"/>
      <c r="Q120" s="126"/>
      <c r="R120" s="19"/>
      <c r="S120" s="61"/>
      <c r="T120" s="55"/>
      <c r="U120" s="55"/>
      <c r="V120" s="7"/>
      <c r="W120" s="7"/>
      <c r="X120" s="7"/>
      <c r="Y120" s="7"/>
      <c r="Z120" s="7"/>
      <c r="AA120" s="7"/>
      <c r="AB120" s="7"/>
      <c r="AC120" s="7"/>
    </row>
    <row r="121" spans="1:29" ht="13.5" thickBot="1" x14ac:dyDescent="0.35">
      <c r="A121" s="53" t="s">
        <v>12</v>
      </c>
      <c r="B121" s="240"/>
      <c r="C121" s="54"/>
      <c r="D121" s="128"/>
      <c r="E121" s="169"/>
      <c r="F121" s="128"/>
      <c r="G121" s="169"/>
      <c r="H121" s="128"/>
      <c r="I121" s="169"/>
      <c r="J121" s="128"/>
      <c r="K121" s="166"/>
      <c r="L121" s="128"/>
      <c r="M121" s="169"/>
      <c r="N121" s="128"/>
      <c r="O121" s="166"/>
      <c r="P121" s="63"/>
      <c r="Q121" s="166"/>
      <c r="R121" s="173"/>
      <c r="S121" s="174"/>
      <c r="T121" s="103"/>
      <c r="U121" s="64" t="s">
        <v>100</v>
      </c>
      <c r="V121" s="7"/>
      <c r="W121" s="7"/>
      <c r="X121" s="7"/>
      <c r="Y121" s="7"/>
      <c r="Z121" s="7"/>
      <c r="AA121" s="7"/>
      <c r="AB121" s="7"/>
      <c r="AC121" s="7"/>
    </row>
    <row r="122" spans="1:29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</sheetData>
  <mergeCells count="42">
    <mergeCell ref="N15:O15"/>
    <mergeCell ref="D2:E2"/>
    <mergeCell ref="F2:G2"/>
    <mergeCell ref="H2:I2"/>
    <mergeCell ref="J2:K2"/>
    <mergeCell ref="L2:M2"/>
    <mergeCell ref="N2:O2"/>
    <mergeCell ref="D15:E15"/>
    <mergeCell ref="F15:G15"/>
    <mergeCell ref="H15:I15"/>
    <mergeCell ref="J15:K15"/>
    <mergeCell ref="L15:M15"/>
    <mergeCell ref="D25:K25"/>
    <mergeCell ref="P25:Q25"/>
    <mergeCell ref="D26:E26"/>
    <mergeCell ref="F26:G26"/>
    <mergeCell ref="H26:I26"/>
    <mergeCell ref="J26:K26"/>
    <mergeCell ref="L26:M26"/>
    <mergeCell ref="N26:O26"/>
    <mergeCell ref="N72:O72"/>
    <mergeCell ref="D33:K33"/>
    <mergeCell ref="P33:Q33"/>
    <mergeCell ref="R33:S33"/>
    <mergeCell ref="D34:E34"/>
    <mergeCell ref="F34:G34"/>
    <mergeCell ref="H34:I34"/>
    <mergeCell ref="J34:K34"/>
    <mergeCell ref="L34:M34"/>
    <mergeCell ref="N34:O34"/>
    <mergeCell ref="D72:E72"/>
    <mergeCell ref="F72:G72"/>
    <mergeCell ref="H72:I72"/>
    <mergeCell ref="J72:K72"/>
    <mergeCell ref="L72:M72"/>
    <mergeCell ref="R89:S89"/>
    <mergeCell ref="D89:E89"/>
    <mergeCell ref="F89:G89"/>
    <mergeCell ref="H89:I89"/>
    <mergeCell ref="J89:K89"/>
    <mergeCell ref="L89:M89"/>
    <mergeCell ref="N89:O89"/>
  </mergeCells>
  <phoneticPr fontId="20" type="noConversion"/>
  <conditionalFormatting sqref="U121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F92">
    <cfRule type="cellIs" dxfId="15" priority="15" stopIfTrue="1" operator="lessThan">
      <formula>T92</formula>
    </cfRule>
  </conditionalFormatting>
  <conditionalFormatting sqref="F96">
    <cfRule type="cellIs" dxfId="14" priority="14" stopIfTrue="1" operator="lessThan">
      <formula>T96</formula>
    </cfRule>
  </conditionalFormatting>
  <conditionalFormatting sqref="G96">
    <cfRule type="cellIs" dxfId="13" priority="18" stopIfTrue="1" operator="lessThan">
      <formula>T96</formula>
    </cfRule>
  </conditionalFormatting>
  <conditionalFormatting sqref="D100">
    <cfRule type="cellIs" dxfId="12" priority="13" stopIfTrue="1" operator="lessThan">
      <formula>T100</formula>
    </cfRule>
  </conditionalFormatting>
  <conditionalFormatting sqref="D102:D103">
    <cfRule type="cellIs" dxfId="11" priority="12" stopIfTrue="1" operator="greaterThan">
      <formula>T102</formula>
    </cfRule>
  </conditionalFormatting>
  <conditionalFormatting sqref="E100">
    <cfRule type="cellIs" dxfId="10" priority="11" stopIfTrue="1" operator="lessThan">
      <formula>T100</formula>
    </cfRule>
  </conditionalFormatting>
  <conditionalFormatting sqref="E102:E103">
    <cfRule type="cellIs" dxfId="9" priority="10" stopIfTrue="1" operator="greaterThan">
      <formula>T102</formula>
    </cfRule>
  </conditionalFormatting>
  <conditionalFormatting sqref="I115:I119">
    <cfRule type="cellIs" dxfId="8" priority="9" stopIfTrue="1" operator="greaterThan">
      <formula>T115</formula>
    </cfRule>
  </conditionalFormatting>
  <conditionalFormatting sqref="H115:H119">
    <cfRule type="cellIs" dxfId="7" priority="8" stopIfTrue="1" operator="greaterThan">
      <formula>T115</formula>
    </cfRule>
  </conditionalFormatting>
  <conditionalFormatting sqref="G92">
    <cfRule type="cellIs" dxfId="6" priority="7" stopIfTrue="1" operator="lessThan">
      <formula>T92</formula>
    </cfRule>
  </conditionalFormatting>
  <conditionalFormatting sqref="K104">
    <cfRule type="cellIs" dxfId="5" priority="6" stopIfTrue="1" operator="lessThan">
      <formula>T104</formula>
    </cfRule>
  </conditionalFormatting>
  <conditionalFormatting sqref="K108">
    <cfRule type="cellIs" dxfId="4" priority="5" stopIfTrue="1" operator="lessThan">
      <formula>T108</formula>
    </cfRule>
  </conditionalFormatting>
  <conditionalFormatting sqref="I112">
    <cfRule type="cellIs" dxfId="3" priority="4" stopIfTrue="1" operator="lessThan">
      <formula>T112</formula>
    </cfRule>
  </conditionalFormatting>
  <conditionalFormatting sqref="H112">
    <cfRule type="cellIs" dxfId="2" priority="3" stopIfTrue="1" operator="lessThan">
      <formula>T112</formula>
    </cfRule>
  </conditionalFormatting>
  <conditionalFormatting sqref="H114">
    <cfRule type="cellIs" dxfId="1" priority="2" stopIfTrue="1" operator="greaterThan">
      <formula>T114</formula>
    </cfRule>
  </conditionalFormatting>
  <conditionalFormatting sqref="I114">
    <cfRule type="cellIs" dxfId="0" priority="1" stopIfTrue="1" operator="greaterThan">
      <formula>T114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6.6.18.4-1</vt:lpstr>
      <vt:lpstr>6.6.18.4-3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2024-05-21T23:34:16Z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